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3250" windowHeight="12570" activeTab="1"/>
  </bookViews>
  <sheets>
    <sheet name="2021" sheetId="1" r:id="rId1"/>
    <sheet name="2022" sheetId="2" r:id="rId2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2"/>
  <c r="G45"/>
  <c r="G34"/>
  <c r="Y36" l="1"/>
  <c r="Y38"/>
  <c r="G17" l="1"/>
  <c r="F14" l="1"/>
  <c r="E28"/>
  <c r="F28" l="1"/>
  <c r="F54" l="1"/>
  <c r="E54"/>
  <c r="F53"/>
  <c r="E53"/>
  <c r="F52"/>
  <c r="E52"/>
  <c r="F51"/>
  <c r="E51"/>
  <c r="F50"/>
  <c r="E50"/>
  <c r="F49"/>
  <c r="E49"/>
  <c r="F48"/>
  <c r="E48"/>
  <c r="F47"/>
  <c r="E47"/>
  <c r="F46"/>
  <c r="E46"/>
  <c r="F45"/>
  <c r="E45"/>
  <c r="F44"/>
  <c r="E44"/>
  <c r="F43"/>
  <c r="E43"/>
  <c r="F42"/>
  <c r="E42"/>
  <c r="G42" s="1"/>
  <c r="F41"/>
  <c r="E41"/>
  <c r="F40"/>
  <c r="E40"/>
  <c r="F39"/>
  <c r="E39"/>
  <c r="F38"/>
  <c r="E38"/>
  <c r="F37"/>
  <c r="E37"/>
  <c r="F36"/>
  <c r="E36"/>
  <c r="F35"/>
  <c r="E35"/>
  <c r="G35" s="1"/>
  <c r="F34"/>
  <c r="E34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D32"/>
  <c r="F31"/>
  <c r="E31"/>
  <c r="M26"/>
  <c r="E30"/>
  <c r="F29"/>
  <c r="E29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L26"/>
  <c r="K26"/>
  <c r="J26"/>
  <c r="I26"/>
  <c r="H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G16" s="1"/>
  <c r="F15"/>
  <c r="E15"/>
  <c r="E14"/>
  <c r="G14" s="1"/>
  <c r="F13"/>
  <c r="E13"/>
  <c r="AE11"/>
  <c r="AD11"/>
  <c r="AD55" s="1"/>
  <c r="AC11"/>
  <c r="AC55" s="1"/>
  <c r="AB11"/>
  <c r="AA11"/>
  <c r="Z11"/>
  <c r="Z55" s="1"/>
  <c r="Y11"/>
  <c r="X11"/>
  <c r="W11"/>
  <c r="V11"/>
  <c r="U11"/>
  <c r="U55" s="1"/>
  <c r="T11"/>
  <c r="S11"/>
  <c r="R11"/>
  <c r="Q11"/>
  <c r="P11"/>
  <c r="O11"/>
  <c r="N11"/>
  <c r="M11"/>
  <c r="L11"/>
  <c r="K11"/>
  <c r="J11"/>
  <c r="I11"/>
  <c r="H11"/>
  <c r="D11"/>
  <c r="D55" s="1"/>
  <c r="F10"/>
  <c r="E10"/>
  <c r="F9"/>
  <c r="E9"/>
  <c r="AD32" i="1"/>
  <c r="AB32"/>
  <c r="Z32"/>
  <c r="X32"/>
  <c r="V32"/>
  <c r="T32"/>
  <c r="R32"/>
  <c r="P32"/>
  <c r="N32"/>
  <c r="L32"/>
  <c r="J32"/>
  <c r="H32"/>
  <c r="E48"/>
  <c r="E47"/>
  <c r="E46"/>
  <c r="E45"/>
  <c r="E44"/>
  <c r="E43"/>
  <c r="E42"/>
  <c r="E41"/>
  <c r="E40"/>
  <c r="E39"/>
  <c r="E38"/>
  <c r="E37"/>
  <c r="E36"/>
  <c r="E35"/>
  <c r="E34"/>
  <c r="G38" i="2" l="1"/>
  <c r="Y55"/>
  <c r="V55"/>
  <c r="Q55"/>
  <c r="G43"/>
  <c r="G39"/>
  <c r="F32"/>
  <c r="N55"/>
  <c r="R55"/>
  <c r="G50"/>
  <c r="M55"/>
  <c r="G29"/>
  <c r="I55"/>
  <c r="L55"/>
  <c r="G28"/>
  <c r="H55"/>
  <c r="G36"/>
  <c r="E26"/>
  <c r="S55"/>
  <c r="AA55"/>
  <c r="AE55"/>
  <c r="J55"/>
  <c r="K55"/>
  <c r="O55"/>
  <c r="W55"/>
  <c r="P55"/>
  <c r="T55"/>
  <c r="X55"/>
  <c r="AB55"/>
  <c r="F11"/>
  <c r="G10"/>
  <c r="G31"/>
  <c r="G51"/>
  <c r="F30"/>
  <c r="F26" s="1"/>
  <c r="E11"/>
  <c r="G9"/>
  <c r="E32"/>
  <c r="E32" i="1"/>
  <c r="G11" i="2" l="1"/>
  <c r="E55"/>
  <c r="G32"/>
  <c r="G26"/>
  <c r="G30"/>
  <c r="F55"/>
  <c r="AE31" i="1"/>
  <c r="G55" i="2" l="1"/>
  <c r="AC32" i="1"/>
  <c r="F47"/>
  <c r="G47"/>
  <c r="AE32" l="1"/>
  <c r="AA32"/>
  <c r="AE26"/>
  <c r="AD26"/>
  <c r="AC26"/>
  <c r="AB26"/>
  <c r="AA26"/>
  <c r="Z26"/>
  <c r="AE11"/>
  <c r="AD11"/>
  <c r="AC11"/>
  <c r="AB11"/>
  <c r="AA11"/>
  <c r="Z11"/>
  <c r="AB55" l="1"/>
  <c r="Z55"/>
  <c r="AD55"/>
  <c r="AE55"/>
  <c r="AC55"/>
  <c r="AA55"/>
  <c r="X11"/>
  <c r="E50" l="1"/>
  <c r="F28" l="1"/>
  <c r="Y11" l="1"/>
  <c r="W23"/>
  <c r="W11" s="1"/>
  <c r="Y32"/>
  <c r="W32"/>
  <c r="U32"/>
  <c r="Y26"/>
  <c r="W26"/>
  <c r="U26"/>
  <c r="U11"/>
  <c r="U55" l="1"/>
  <c r="F23"/>
  <c r="E28"/>
  <c r="X26"/>
  <c r="V26"/>
  <c r="T26"/>
  <c r="R26"/>
  <c r="P26"/>
  <c r="N26"/>
  <c r="L26"/>
  <c r="J26"/>
  <c r="H26"/>
  <c r="G42"/>
  <c r="V11"/>
  <c r="T11"/>
  <c r="F24"/>
  <c r="E24"/>
  <c r="E23"/>
  <c r="F22"/>
  <c r="E22"/>
  <c r="G22" s="1"/>
  <c r="G24" l="1"/>
  <c r="G23"/>
  <c r="E10"/>
  <c r="E9"/>
  <c r="S32" l="1"/>
  <c r="Q32"/>
  <c r="O32"/>
  <c r="S11"/>
  <c r="R11"/>
  <c r="Q11"/>
  <c r="P11"/>
  <c r="O11"/>
  <c r="N11"/>
  <c r="M51" l="1"/>
  <c r="M30"/>
  <c r="M31"/>
  <c r="K30"/>
  <c r="K36"/>
  <c r="K51"/>
  <c r="F38" l="1"/>
  <c r="F29" l="1"/>
  <c r="E29"/>
  <c r="G29" l="1"/>
  <c r="M11"/>
  <c r="L11"/>
  <c r="K11"/>
  <c r="J11"/>
  <c r="I11"/>
  <c r="H11"/>
  <c r="Y55"/>
  <c r="F54"/>
  <c r="E54"/>
  <c r="F53"/>
  <c r="E53"/>
  <c r="F52"/>
  <c r="E52"/>
  <c r="F51"/>
  <c r="E51"/>
  <c r="F50"/>
  <c r="F49"/>
  <c r="E49"/>
  <c r="F48"/>
  <c r="G48" s="1"/>
  <c r="F46"/>
  <c r="F45"/>
  <c r="G45" s="1"/>
  <c r="F44"/>
  <c r="G44" s="1"/>
  <c r="F43"/>
  <c r="F42"/>
  <c r="F41"/>
  <c r="F40"/>
  <c r="F39"/>
  <c r="F37"/>
  <c r="G37" s="1"/>
  <c r="F36"/>
  <c r="F35"/>
  <c r="F34"/>
  <c r="G34" s="1"/>
  <c r="M32"/>
  <c r="K32"/>
  <c r="I32"/>
  <c r="D32"/>
  <c r="F31"/>
  <c r="E31"/>
  <c r="F30"/>
  <c r="E30"/>
  <c r="S26"/>
  <c r="S55" s="1"/>
  <c r="Q26"/>
  <c r="O26"/>
  <c r="O55" s="1"/>
  <c r="M26"/>
  <c r="K26"/>
  <c r="I26"/>
  <c r="F25"/>
  <c r="E25"/>
  <c r="F21"/>
  <c r="E21"/>
  <c r="F20"/>
  <c r="E20"/>
  <c r="F19"/>
  <c r="E19"/>
  <c r="F18"/>
  <c r="E18"/>
  <c r="F17"/>
  <c r="E17"/>
  <c r="F16"/>
  <c r="E16"/>
  <c r="G16" s="1"/>
  <c r="F15"/>
  <c r="E15"/>
  <c r="F14"/>
  <c r="E14"/>
  <c r="F13"/>
  <c r="E13"/>
  <c r="D11"/>
  <c r="F10"/>
  <c r="F9"/>
  <c r="E26" l="1"/>
  <c r="G52"/>
  <c r="G25"/>
  <c r="F11"/>
  <c r="G13"/>
  <c r="G17"/>
  <c r="G19"/>
  <c r="G21"/>
  <c r="E11"/>
  <c r="F32"/>
  <c r="G32" s="1"/>
  <c r="I55"/>
  <c r="W55"/>
  <c r="G35"/>
  <c r="G40"/>
  <c r="F26"/>
  <c r="G39"/>
  <c r="D55"/>
  <c r="M55"/>
  <c r="K55"/>
  <c r="G36"/>
  <c r="G14"/>
  <c r="G18"/>
  <c r="G10"/>
  <c r="G30"/>
  <c r="G31"/>
  <c r="H55"/>
  <c r="L55"/>
  <c r="J55"/>
  <c r="G51"/>
  <c r="G50"/>
  <c r="T55"/>
  <c r="V55"/>
  <c r="X55"/>
  <c r="N55"/>
  <c r="P55"/>
  <c r="R55"/>
  <c r="Q55"/>
  <c r="G28"/>
  <c r="G9"/>
  <c r="G26" l="1"/>
  <c r="F55"/>
  <c r="G11"/>
  <c r="E55"/>
  <c r="G55" l="1"/>
</calcChain>
</file>

<file path=xl/sharedStrings.xml><?xml version="1.0" encoding="utf-8"?>
<sst xmlns="http://schemas.openxmlformats.org/spreadsheetml/2006/main" count="271" uniqueCount="111">
  <si>
    <t>тис.грн.</t>
  </si>
  <si>
    <t>№ з/п</t>
  </si>
  <si>
    <t>Назва видатків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</si>
  <si>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</si>
  <si>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</si>
  <si>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</si>
  <si>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</si>
  <si>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</si>
  <si>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</si>
  <si>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</si>
  <si>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</si>
  <si>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</si>
  <si>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</si>
  <si>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</si>
  <si>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</si>
  <si>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</si>
  <si>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</si>
  <si>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</si>
  <si>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</si>
  <si>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</si>
  <si>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</si>
  <si>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з них</t>
  </si>
  <si>
    <t>3.1</t>
  </si>
  <si>
    <t>3.2</t>
  </si>
  <si>
    <t xml:space="preserve">канцелярські товари </t>
  </si>
  <si>
    <t>3.3</t>
  </si>
  <si>
    <t>3.4</t>
  </si>
  <si>
    <t>медалі та нагороди</t>
  </si>
  <si>
    <t>3.5</t>
  </si>
  <si>
    <t>господарчі товари</t>
  </si>
  <si>
    <t>3.6</t>
  </si>
  <si>
    <t>3.7</t>
  </si>
  <si>
    <t>компенсація за придбання форми</t>
  </si>
  <si>
    <t>3.8</t>
  </si>
  <si>
    <t>дидактичні матеріали</t>
  </si>
  <si>
    <t>3.9</t>
  </si>
  <si>
    <t>інше</t>
  </si>
  <si>
    <t>4</t>
  </si>
  <si>
    <t>Оплата комунальних послуг-всього</t>
  </si>
  <si>
    <t>4.1</t>
  </si>
  <si>
    <t>теплопостачання</t>
  </si>
  <si>
    <t>4.2</t>
  </si>
  <si>
    <t>електроенергія</t>
  </si>
  <si>
    <t>4.3</t>
  </si>
  <si>
    <t>водопостачання</t>
  </si>
  <si>
    <t>5</t>
  </si>
  <si>
    <t>Оплата послуг (крім комунальних)-всього</t>
  </si>
  <si>
    <t>5.1</t>
  </si>
  <si>
    <t>5.2</t>
  </si>
  <si>
    <t>5.3</t>
  </si>
  <si>
    <t>Дератизація та дезинсекція</t>
  </si>
  <si>
    <t>5.4</t>
  </si>
  <si>
    <t>5.5</t>
  </si>
  <si>
    <t>Обслуговування бух.програми</t>
  </si>
  <si>
    <t>5.6</t>
  </si>
  <si>
    <t>5.8</t>
  </si>
  <si>
    <t>Перезарядка вогнегасників</t>
  </si>
  <si>
    <t>5.9</t>
  </si>
  <si>
    <t>Ремонт компютерної, офісної  техніки</t>
  </si>
  <si>
    <t>5.10</t>
  </si>
  <si>
    <t>5.11</t>
  </si>
  <si>
    <t>5.12</t>
  </si>
  <si>
    <t>5.13</t>
  </si>
  <si>
    <t>Бактереологічне дослідження води</t>
  </si>
  <si>
    <t>5.14</t>
  </si>
  <si>
    <t>6</t>
  </si>
  <si>
    <t>Видатки на відрядження</t>
  </si>
  <si>
    <t>7</t>
  </si>
  <si>
    <t>Окремі заходи по реалізації держ.програм</t>
  </si>
  <si>
    <t>8</t>
  </si>
  <si>
    <t>Продукти харчування</t>
  </si>
  <si>
    <t>9</t>
  </si>
  <si>
    <t>Медикаменти, дез.засоби</t>
  </si>
  <si>
    <t>10</t>
  </si>
  <si>
    <t>Інші видатки</t>
  </si>
  <si>
    <t>11</t>
  </si>
  <si>
    <t>ВСЬОГО</t>
  </si>
  <si>
    <t>залишки на 01.01.2021 року</t>
  </si>
  <si>
    <t>КПКВКМБ 0611021 Павлоградська загальноосвітня школа І-ІІІ ступенів № 19</t>
  </si>
  <si>
    <t>інші енергоносії</t>
  </si>
  <si>
    <t>Предмети, матеріали - всього</t>
  </si>
  <si>
    <t>Повірка манометрів, тонометрів</t>
  </si>
  <si>
    <t>буд.матеріали</t>
  </si>
  <si>
    <t>багатофункціональні пристрої</t>
  </si>
  <si>
    <t>комп'ютерна техніка</t>
  </si>
  <si>
    <t>інвентар</t>
  </si>
  <si>
    <t>Послуги з надання оновлень п.к. "КУРС"</t>
  </si>
  <si>
    <t>Заправка картриджів</t>
  </si>
  <si>
    <t>Проведення поточного ремонту</t>
  </si>
  <si>
    <t>Обслуговування вент.каналів</t>
  </si>
  <si>
    <t>Повірка контурів заземлення</t>
  </si>
  <si>
    <t>Послуги з ліцензіювання медичного кабінету</t>
  </si>
  <si>
    <t>5.7</t>
  </si>
  <si>
    <t>Ремонт електропостачання</t>
  </si>
  <si>
    <t>3.10</t>
  </si>
  <si>
    <t>лабораторні меблі для кабінету хімії</t>
  </si>
  <si>
    <t>3.11</t>
  </si>
  <si>
    <t>обладнання, інвентар, засоби для навчання для ресурсної кімнати</t>
  </si>
  <si>
    <t>3.12</t>
  </si>
  <si>
    <t>мультимедійне обладнання</t>
  </si>
  <si>
    <t>Технічне обслуговування лічильників</t>
  </si>
  <si>
    <t>Звіт про використання бюджетних коштів за 12 місяців 2021 р.</t>
  </si>
  <si>
    <t>12 місяців 2021 року</t>
  </si>
  <si>
    <t>5.15</t>
  </si>
  <si>
    <t>Оновлення комп'ютерної програми</t>
  </si>
  <si>
    <t>Телекомунікаційні послуги</t>
  </si>
  <si>
    <t>Технічне обслуговування системи протипожежного захисту</t>
  </si>
  <si>
    <t>залишки на 01.01.2022 року</t>
  </si>
  <si>
    <t>9 місяців 2022 року</t>
  </si>
  <si>
    <t>Звіт про використання бюджетних коштів за 9 місяців 2022 р.</t>
  </si>
  <si>
    <t>Монтаж та налагодження тривожної сигналізації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</si>
</sst>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7F5D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5ECA8"/>
        <bgColor indexed="64"/>
      </patternFill>
    </fill>
    <fill>
      <patternFill patternType="solid">
        <fgColor rgb="FF83E0ED"/>
        <bgColor indexed="64"/>
      </patternFill>
    </fill>
    <fill>
      <patternFill patternType="solid">
        <fgColor rgb="FFF1F397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87E1ED"/>
        <bgColor indexed="64"/>
      </patternFill>
    </fill>
    <fill>
      <patternFill patternType="solid">
        <fgColor rgb="FF86DDE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/>
    <xf numFmtId="2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justify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justify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justify" vertical="center"/>
    </xf>
    <xf numFmtId="164" fontId="4" fillId="7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2" fontId="4" fillId="7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justify" vertical="center"/>
    </xf>
    <xf numFmtId="164" fontId="4" fillId="8" borderId="1" xfId="0" applyNumberFormat="1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2" fontId="4" fillId="8" borderId="1" xfId="0" applyNumberFormat="1" applyFont="1" applyFill="1" applyBorder="1" applyAlignment="1">
      <alignment horizontal="center" vertical="center"/>
    </xf>
    <xf numFmtId="49" fontId="4" fillId="9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justify" vertical="center"/>
    </xf>
    <xf numFmtId="164" fontId="4" fillId="9" borderId="1" xfId="0" applyNumberFormat="1" applyFont="1" applyFill="1" applyBorder="1" applyAlignment="1">
      <alignment horizontal="center" vertical="center"/>
    </xf>
    <xf numFmtId="165" fontId="4" fillId="9" borderId="1" xfId="0" applyNumberFormat="1" applyFont="1" applyFill="1" applyBorder="1" applyAlignment="1">
      <alignment horizontal="center" vertical="center"/>
    </xf>
    <xf numFmtId="2" fontId="4" fillId="9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center"/>
    </xf>
    <xf numFmtId="49" fontId="2" fillId="7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justify" vertical="center"/>
    </xf>
    <xf numFmtId="164" fontId="2" fillId="7" borderId="1" xfId="0" applyNumberFormat="1" applyFont="1" applyFill="1" applyBorder="1" applyAlignment="1">
      <alignment horizontal="center" vertical="center"/>
    </xf>
    <xf numFmtId="49" fontId="2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justify" vertical="center"/>
    </xf>
    <xf numFmtId="164" fontId="2" fillId="10" borderId="1" xfId="0" applyNumberFormat="1" applyFont="1" applyFill="1" applyBorder="1" applyAlignment="1">
      <alignment horizontal="center" vertical="center"/>
    </xf>
    <xf numFmtId="165" fontId="4" fillId="10" borderId="1" xfId="0" applyNumberFormat="1" applyFon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49" fontId="2" fillId="11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justify" vertical="center"/>
    </xf>
    <xf numFmtId="164" fontId="2" fillId="11" borderId="1" xfId="0" applyNumberFormat="1" applyFont="1" applyFill="1" applyBorder="1" applyAlignment="1">
      <alignment horizontal="center" vertical="center"/>
    </xf>
    <xf numFmtId="165" fontId="4" fillId="11" borderId="1" xfId="0" applyNumberFormat="1" applyFont="1" applyFill="1" applyBorder="1" applyAlignment="1">
      <alignment horizontal="center" vertical="center"/>
    </xf>
    <xf numFmtId="2" fontId="4" fillId="11" borderId="1" xfId="0" applyNumberFormat="1" applyFon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4" fillId="13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165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4" fillId="11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5ECA8"/>
      <color rgb="FFFFCCFF"/>
      <color rgb="FFFFC1C1"/>
      <color rgb="FF86DDEE"/>
      <color rgb="FFF1F397"/>
      <color rgb="FFA2E5F2"/>
      <color rgb="FF87E1ED"/>
      <color rgb="FF83E0ED"/>
      <color rgb="FFCFE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57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F55" sqref="F55"/>
    </sheetView>
  </sheetViews>
  <sheetFormatPr defaultRowHeight="18.75"/>
  <cols>
    <col min="1" max="1" width="2.28515625" customWidth="1"/>
    <col min="2" max="2" width="6.5703125" customWidth="1"/>
    <col min="3" max="3" width="24.7109375" customWidth="1"/>
    <col min="4" max="4" width="12.5703125" customWidth="1"/>
    <col min="5" max="5" width="13.5703125" customWidth="1"/>
    <col min="6" max="6" width="12.85546875" customWidth="1"/>
    <col min="7" max="7" width="12.42578125" customWidth="1"/>
    <col min="8" max="13" width="13.28515625" customWidth="1"/>
    <col min="14" max="15" width="12.28515625" customWidth="1"/>
    <col min="16" max="16" width="13" customWidth="1"/>
    <col min="17" max="17" width="12.7109375" customWidth="1"/>
    <col min="18" max="18" width="13.28515625" customWidth="1"/>
    <col min="19" max="19" width="12.5703125" customWidth="1"/>
    <col min="20" max="20" width="13.5703125" style="83" customWidth="1"/>
    <col min="21" max="21" width="13.140625" style="83" customWidth="1"/>
    <col min="22" max="22" width="11.28515625" style="83" customWidth="1"/>
    <col min="23" max="23" width="13.42578125" style="83" customWidth="1"/>
    <col min="24" max="24" width="13.5703125" style="83" customWidth="1"/>
    <col min="25" max="25" width="12.85546875" style="83" customWidth="1"/>
    <col min="26" max="26" width="10" customWidth="1"/>
    <col min="27" max="27" width="12.28515625" customWidth="1"/>
    <col min="28" max="28" width="10.5703125" customWidth="1"/>
    <col min="29" max="29" width="11.7109375" customWidth="1"/>
    <col min="30" max="30" width="10.42578125" customWidth="1"/>
    <col min="31" max="31" width="12.85546875" customWidth="1"/>
    <col min="32" max="32" width="8.85546875" customWidth="1"/>
  </cols>
  <sheetData>
    <row r="1" spans="2:31" ht="9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2:31">
      <c r="B2" s="94" t="s">
        <v>101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2:31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2:31">
      <c r="B4" s="95" t="s">
        <v>78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2:31" ht="9.6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T5" s="84"/>
      <c r="U5" s="84"/>
      <c r="V5" s="84"/>
      <c r="W5" s="84"/>
      <c r="X5" s="84"/>
      <c r="Y5" s="84"/>
      <c r="Z5" s="1"/>
      <c r="AA5" s="1"/>
      <c r="AB5" s="1"/>
      <c r="AC5" s="1"/>
      <c r="AD5" s="1"/>
      <c r="AE5" s="2" t="s">
        <v>0</v>
      </c>
    </row>
    <row r="6" spans="2:31">
      <c r="B6" s="102" t="s">
        <v>1</v>
      </c>
      <c r="C6" s="102" t="s">
        <v>2</v>
      </c>
      <c r="D6" s="103" t="s">
        <v>77</v>
      </c>
      <c r="E6" s="102" t="s">
        <v>102</v>
      </c>
      <c r="F6" s="102"/>
      <c r="G6" s="102"/>
      <c r="H6" s="102" t="s">
        <v>3</v>
      </c>
      <c r="I6" s="102"/>
      <c r="J6" s="102"/>
      <c r="K6" s="102"/>
      <c r="L6" s="102"/>
      <c r="M6" s="102"/>
      <c r="N6" s="102" t="s">
        <v>3</v>
      </c>
      <c r="O6" s="102"/>
      <c r="P6" s="102"/>
      <c r="Q6" s="102"/>
      <c r="R6" s="102"/>
      <c r="S6" s="102"/>
      <c r="T6" s="96" t="s">
        <v>3</v>
      </c>
      <c r="U6" s="97"/>
      <c r="V6" s="97"/>
      <c r="W6" s="97"/>
      <c r="X6" s="97"/>
      <c r="Y6" s="98"/>
      <c r="Z6" s="99" t="s">
        <v>3</v>
      </c>
      <c r="AA6" s="100"/>
      <c r="AB6" s="100"/>
      <c r="AC6" s="100"/>
      <c r="AD6" s="100"/>
      <c r="AE6" s="101"/>
    </row>
    <row r="7" spans="2:31">
      <c r="B7" s="102"/>
      <c r="C7" s="102"/>
      <c r="D7" s="103"/>
      <c r="E7" s="102"/>
      <c r="F7" s="102"/>
      <c r="G7" s="102"/>
      <c r="H7" s="102" t="s">
        <v>4</v>
      </c>
      <c r="I7" s="102"/>
      <c r="J7" s="102" t="s">
        <v>5</v>
      </c>
      <c r="K7" s="102"/>
      <c r="L7" s="102" t="s">
        <v>6</v>
      </c>
      <c r="M7" s="102"/>
      <c r="N7" s="102" t="s">
        <v>7</v>
      </c>
      <c r="O7" s="102"/>
      <c r="P7" s="102" t="s">
        <v>8</v>
      </c>
      <c r="Q7" s="102"/>
      <c r="R7" s="102" t="s">
        <v>9</v>
      </c>
      <c r="S7" s="102"/>
      <c r="T7" s="96" t="s">
        <v>10</v>
      </c>
      <c r="U7" s="98"/>
      <c r="V7" s="96" t="s">
        <v>11</v>
      </c>
      <c r="W7" s="98"/>
      <c r="X7" s="96" t="s">
        <v>12</v>
      </c>
      <c r="Y7" s="98"/>
      <c r="Z7" s="99" t="s">
        <v>13</v>
      </c>
      <c r="AA7" s="101"/>
      <c r="AB7" s="99" t="s">
        <v>14</v>
      </c>
      <c r="AC7" s="101"/>
      <c r="AD7" s="99" t="s">
        <v>15</v>
      </c>
      <c r="AE7" s="101"/>
    </row>
    <row r="8" spans="2:31" ht="31.5">
      <c r="B8" s="102"/>
      <c r="C8" s="102"/>
      <c r="D8" s="103"/>
      <c r="E8" s="3" t="s">
        <v>16</v>
      </c>
      <c r="F8" s="3" t="s">
        <v>17</v>
      </c>
      <c r="G8" s="4" t="s">
        <v>18</v>
      </c>
      <c r="H8" s="3" t="s">
        <v>16</v>
      </c>
      <c r="I8" s="3" t="s">
        <v>17</v>
      </c>
      <c r="J8" s="3" t="s">
        <v>16</v>
      </c>
      <c r="K8" s="3" t="s">
        <v>17</v>
      </c>
      <c r="L8" s="3" t="s">
        <v>16</v>
      </c>
      <c r="M8" s="3" t="s">
        <v>17</v>
      </c>
      <c r="N8" s="3" t="s">
        <v>16</v>
      </c>
      <c r="O8" s="3" t="s">
        <v>17</v>
      </c>
      <c r="P8" s="3" t="s">
        <v>16</v>
      </c>
      <c r="Q8" s="3" t="s">
        <v>17</v>
      </c>
      <c r="R8" s="3" t="s">
        <v>16</v>
      </c>
      <c r="S8" s="3" t="s">
        <v>17</v>
      </c>
      <c r="T8" s="82" t="s">
        <v>16</v>
      </c>
      <c r="U8" s="82" t="s">
        <v>17</v>
      </c>
      <c r="V8" s="82" t="s">
        <v>16</v>
      </c>
      <c r="W8" s="82" t="s">
        <v>17</v>
      </c>
      <c r="X8" s="82" t="s">
        <v>16</v>
      </c>
      <c r="Y8" s="82" t="s">
        <v>17</v>
      </c>
      <c r="Z8" s="82" t="s">
        <v>16</v>
      </c>
      <c r="AA8" s="82" t="s">
        <v>17</v>
      </c>
      <c r="AB8" s="82" t="s">
        <v>16</v>
      </c>
      <c r="AC8" s="82" t="s">
        <v>17</v>
      </c>
      <c r="AD8" s="82" t="s">
        <v>16</v>
      </c>
      <c r="AE8" s="82" t="s">
        <v>17</v>
      </c>
    </row>
    <row r="9" spans="2:31" ht="30" customHeight="1">
      <c r="B9" s="5">
        <v>1</v>
      </c>
      <c r="C9" s="6" t="s">
        <v>19</v>
      </c>
      <c r="D9" s="7">
        <v>0</v>
      </c>
      <c r="E9" s="29">
        <f>SUM(H9,J9,L9,N9,P9,R9,T9,V9,X9,Z9,AB9,AD9)</f>
        <v>2434.3560000000002</v>
      </c>
      <c r="F9" s="31">
        <f>SUM(I9,K9,M9,O9,Q9,S9,U9,W9,Y9,AA9,AC9,AE9)</f>
        <v>2434.3539999999998</v>
      </c>
      <c r="G9" s="30">
        <f>SUM(F9)*100/(E9+D9)</f>
        <v>99.99991784274772</v>
      </c>
      <c r="H9" s="29">
        <v>205.71899999999999</v>
      </c>
      <c r="I9" s="29">
        <v>178.488</v>
      </c>
      <c r="J9" s="29">
        <v>205.71899999999999</v>
      </c>
      <c r="K9" s="29">
        <v>214.70400000000001</v>
      </c>
      <c r="L9" s="29">
        <v>205.71899999999999</v>
      </c>
      <c r="M9" s="29">
        <v>216.172</v>
      </c>
      <c r="N9" s="31">
        <v>205.71899999999999</v>
      </c>
      <c r="O9" s="29">
        <v>190.02</v>
      </c>
      <c r="P9" s="29">
        <v>205.71899999999999</v>
      </c>
      <c r="Q9" s="29">
        <v>207.929</v>
      </c>
      <c r="R9" s="29">
        <v>205.71899999999999</v>
      </c>
      <c r="S9" s="29">
        <v>212.642</v>
      </c>
      <c r="T9" s="29">
        <v>205.71899999999999</v>
      </c>
      <c r="U9" s="29">
        <v>219.637</v>
      </c>
      <c r="V9" s="29">
        <v>205.71899999999999</v>
      </c>
      <c r="W9" s="29">
        <v>204.08699999999999</v>
      </c>
      <c r="X9" s="29">
        <v>205.71899999999999</v>
      </c>
      <c r="Y9" s="29">
        <v>192.78700000000001</v>
      </c>
      <c r="Z9" s="29">
        <v>205.71899999999999</v>
      </c>
      <c r="AA9" s="29">
        <v>179.34</v>
      </c>
      <c r="AB9" s="29">
        <v>205.71899999999999</v>
      </c>
      <c r="AC9" s="29">
        <v>199.11199999999999</v>
      </c>
      <c r="AD9" s="29">
        <v>171.447</v>
      </c>
      <c r="AE9" s="29">
        <v>219.43600000000001</v>
      </c>
    </row>
    <row r="10" spans="2:31" ht="32.25" customHeight="1">
      <c r="B10" s="5">
        <v>2</v>
      </c>
      <c r="C10" s="6" t="s">
        <v>20</v>
      </c>
      <c r="D10" s="7">
        <v>0</v>
      </c>
      <c r="E10" s="29">
        <f>SUM(H10,J10,L10,N10,P10,R10,T10,V10,X10,Z10,AB10,AD10)</f>
        <v>543.09999999999991</v>
      </c>
      <c r="F10" s="31">
        <f>SUM(I10,K10,M10,O10,Q10,S10,U10,W10,Y10,AA10,AC10,AE10)</f>
        <v>535.27299999999991</v>
      </c>
      <c r="G10" s="30">
        <f>SUM(F10)*100/(E10+D10)</f>
        <v>98.558828944945674</v>
      </c>
      <c r="H10" s="29">
        <v>45.258000000000003</v>
      </c>
      <c r="I10" s="29">
        <v>38.451999999999998</v>
      </c>
      <c r="J10" s="29">
        <v>45.258000000000003</v>
      </c>
      <c r="K10" s="29">
        <v>48.201000000000001</v>
      </c>
      <c r="L10" s="29">
        <v>45.258000000000003</v>
      </c>
      <c r="M10" s="29">
        <v>47.008000000000003</v>
      </c>
      <c r="N10" s="29">
        <v>45.258000000000003</v>
      </c>
      <c r="O10" s="31">
        <v>42.2</v>
      </c>
      <c r="P10" s="29">
        <v>45.258000000000003</v>
      </c>
      <c r="Q10" s="31">
        <v>46.47</v>
      </c>
      <c r="R10" s="29">
        <v>45.258000000000003</v>
      </c>
      <c r="S10" s="31">
        <v>47.73</v>
      </c>
      <c r="T10" s="29">
        <v>45.258000000000003</v>
      </c>
      <c r="U10" s="29">
        <v>46.746000000000002</v>
      </c>
      <c r="V10" s="29">
        <v>45.258000000000003</v>
      </c>
      <c r="W10" s="29">
        <v>44.929000000000002</v>
      </c>
      <c r="X10" s="29">
        <v>45.258000000000003</v>
      </c>
      <c r="Y10" s="29">
        <v>41.98</v>
      </c>
      <c r="Z10" s="29">
        <v>45.258000000000003</v>
      </c>
      <c r="AA10" s="29">
        <v>39.704999999999998</v>
      </c>
      <c r="AB10" s="29">
        <v>45.258000000000003</v>
      </c>
      <c r="AC10" s="29">
        <v>43.671999999999997</v>
      </c>
      <c r="AD10" s="29">
        <v>45.262</v>
      </c>
      <c r="AE10" s="29">
        <v>48.18</v>
      </c>
    </row>
    <row r="11" spans="2:31" ht="36.75" customHeight="1">
      <c r="B11" s="26">
        <v>3</v>
      </c>
      <c r="C11" s="27" t="s">
        <v>80</v>
      </c>
      <c r="D11" s="28">
        <f>SUM(D14)</f>
        <v>0</v>
      </c>
      <c r="E11" s="33">
        <f>SUM(E13:E25)</f>
        <v>694.63400000000001</v>
      </c>
      <c r="F11" s="33">
        <f>SUM(F13:F25)</f>
        <v>694.56299999999987</v>
      </c>
      <c r="G11" s="32">
        <f>SUM(F11)*100/(E11+D11)</f>
        <v>99.989778789981472</v>
      </c>
      <c r="H11" s="33">
        <f t="shared" ref="H11:S11" si="0">H13+H14+H15+H25+H16+H17+H18+H20</f>
        <v>3.24</v>
      </c>
      <c r="I11" s="33">
        <f t="shared" si="0"/>
        <v>0</v>
      </c>
      <c r="J11" s="33">
        <f t="shared" si="0"/>
        <v>0</v>
      </c>
      <c r="K11" s="33">
        <f t="shared" si="0"/>
        <v>0</v>
      </c>
      <c r="L11" s="33">
        <f t="shared" si="0"/>
        <v>19.899999999999999</v>
      </c>
      <c r="M11" s="33">
        <f t="shared" si="0"/>
        <v>11.54</v>
      </c>
      <c r="N11" s="33">
        <f t="shared" si="0"/>
        <v>6.1240000000000006</v>
      </c>
      <c r="O11" s="33">
        <f t="shared" si="0"/>
        <v>0</v>
      </c>
      <c r="P11" s="33">
        <f t="shared" si="0"/>
        <v>9.2439999999999998</v>
      </c>
      <c r="Q11" s="33">
        <f t="shared" si="0"/>
        <v>11.74</v>
      </c>
      <c r="R11" s="33">
        <f t="shared" si="0"/>
        <v>89.32</v>
      </c>
      <c r="S11" s="33">
        <f t="shared" si="0"/>
        <v>89.31</v>
      </c>
      <c r="T11" s="28">
        <f>T13+T14+T15+T25+T16+T17+T18+T20+T19+T21+T22+T23+T24</f>
        <v>473</v>
      </c>
      <c r="U11" s="28">
        <f>U13+U14+U15+U16+U17+U18+U20+U19+U21+U22+U23+U24</f>
        <v>213</v>
      </c>
      <c r="V11" s="28">
        <f t="shared" ref="V11" si="1">V13+V14+V15+V25+V16+V17+V18+V20+V19+V21+V22+V23+V24</f>
        <v>56.001999999999995</v>
      </c>
      <c r="W11" s="28">
        <f>W13+W14+W15+W16+W17+W18+W20+W19+W21+W22+W23+W24+W25</f>
        <v>284.43700000000001</v>
      </c>
      <c r="X11" s="28">
        <f>X13+X14+X15+X25+X16+X17+X18+X20+X19+X21+X22+X23+X24</f>
        <v>30.673000000000002</v>
      </c>
      <c r="Y11" s="28">
        <f>Y13+Y14+Y15+Y16+Y17+Y18+Y20+Y19+Y21+Y22+Y23+Y24+Y25</f>
        <v>30.71</v>
      </c>
      <c r="Z11" s="28">
        <f>Z13+Z14+Z15+Z25+Z16+Z17+Z18+Z20+Z19+Z21+Z22+Z23+Z24</f>
        <v>5.3339999999999996</v>
      </c>
      <c r="AA11" s="28">
        <f>AA13+AA14+AA15+AA16+AA17+AA18+AA20+AA19+AA21+AA22+AA23+AA24</f>
        <v>19.940000000000001</v>
      </c>
      <c r="AB11" s="28">
        <f t="shared" ref="AB11" si="2">AB13+AB14+AB15+AB25+AB16+AB17+AB18+AB20+AB19+AB21+AB22+AB23+AB24</f>
        <v>0</v>
      </c>
      <c r="AC11" s="28">
        <f>AC13+AC14+AC15+AC16+AC17+AC18+AC20+AC19+AC21+AC22+AC23+AC24+AC25</f>
        <v>8.3000000000000007</v>
      </c>
      <c r="AD11" s="28">
        <f>AD13+AD14+AD15+AD25+AD16+AD17+AD18+AD20+AD19+AD21+AD22+AD23+AD24</f>
        <v>1.7969999999999999</v>
      </c>
      <c r="AE11" s="28">
        <f>AE13+AE14+AE15+AE16+AE17+AE18+AE20+AE19+AE21+AE22+AE23+AE24+AE25</f>
        <v>25.585999999999999</v>
      </c>
    </row>
    <row r="12" spans="2:31">
      <c r="B12" s="8"/>
      <c r="C12" s="9" t="s">
        <v>21</v>
      </c>
      <c r="D12" s="10"/>
      <c r="E12" s="11"/>
      <c r="F12" s="11"/>
      <c r="G12" s="12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8"/>
      <c r="W12" s="8"/>
      <c r="X12" s="8"/>
      <c r="Y12" s="8"/>
      <c r="Z12" s="87"/>
      <c r="AA12" s="87"/>
      <c r="AB12" s="87"/>
      <c r="AC12" s="87"/>
      <c r="AD12" s="87"/>
      <c r="AE12" s="87"/>
    </row>
    <row r="13" spans="2:31" ht="33" customHeight="1">
      <c r="B13" s="14" t="s">
        <v>22</v>
      </c>
      <c r="C13" s="15" t="s">
        <v>83</v>
      </c>
      <c r="D13" s="7">
        <v>0</v>
      </c>
      <c r="E13" s="29">
        <f t="shared" ref="E13:F25" si="3">SUM(H13,J13,L13,N13,P13,R13,T13,V13,X13,Z13,AB13,AD13)</f>
        <v>43.2</v>
      </c>
      <c r="F13" s="29">
        <f t="shared" si="3"/>
        <v>43.2</v>
      </c>
      <c r="G13" s="30">
        <f t="shared" ref="G13:G26" si="4">SUM(F13)*100/(E13+D13)</f>
        <v>100</v>
      </c>
      <c r="H13" s="7"/>
      <c r="I13" s="34"/>
      <c r="J13" s="7"/>
      <c r="K13" s="7"/>
      <c r="L13" s="7"/>
      <c r="M13" s="7"/>
      <c r="N13" s="7"/>
      <c r="O13" s="34"/>
      <c r="P13" s="7"/>
      <c r="Q13" s="7"/>
      <c r="R13" s="7"/>
      <c r="S13" s="7"/>
      <c r="T13" s="7">
        <v>43.2</v>
      </c>
      <c r="U13" s="34"/>
      <c r="V13" s="7"/>
      <c r="W13" s="7">
        <v>43.2</v>
      </c>
      <c r="X13" s="7"/>
      <c r="Y13" s="7"/>
      <c r="Z13" s="88"/>
      <c r="AA13" s="89"/>
      <c r="AB13" s="88"/>
      <c r="AC13" s="88"/>
      <c r="AD13" s="88"/>
      <c r="AE13" s="88"/>
    </row>
    <row r="14" spans="2:31" ht="23.25" customHeight="1">
      <c r="B14" s="14" t="s">
        <v>23</v>
      </c>
      <c r="C14" s="15" t="s">
        <v>24</v>
      </c>
      <c r="D14" s="7">
        <v>0</v>
      </c>
      <c r="E14" s="29">
        <f t="shared" si="3"/>
        <v>29.742000000000001</v>
      </c>
      <c r="F14" s="29">
        <f t="shared" si="3"/>
        <v>29.080000000000002</v>
      </c>
      <c r="G14" s="30">
        <f t="shared" si="4"/>
        <v>97.774191379194406</v>
      </c>
      <c r="H14" s="7">
        <v>3.24</v>
      </c>
      <c r="I14" s="34"/>
      <c r="J14" s="7"/>
      <c r="K14" s="7"/>
      <c r="L14" s="7">
        <v>8.3000000000000007</v>
      </c>
      <c r="M14" s="7">
        <v>11.54</v>
      </c>
      <c r="N14" s="7">
        <v>3.6240000000000001</v>
      </c>
      <c r="O14" s="34"/>
      <c r="P14" s="7">
        <v>9.2439999999999998</v>
      </c>
      <c r="Q14" s="7">
        <v>9.24</v>
      </c>
      <c r="R14" s="7"/>
      <c r="S14" s="7"/>
      <c r="T14" s="7"/>
      <c r="U14" s="34"/>
      <c r="V14" s="7"/>
      <c r="W14" s="7"/>
      <c r="X14" s="7"/>
      <c r="Y14" s="7"/>
      <c r="Z14" s="88">
        <v>5.3339999999999996</v>
      </c>
      <c r="AA14" s="89"/>
      <c r="AB14" s="88"/>
      <c r="AC14" s="88">
        <v>8.3000000000000007</v>
      </c>
      <c r="AD14" s="88"/>
      <c r="AE14" s="88"/>
    </row>
    <row r="15" spans="2:31" ht="23.25" customHeight="1">
      <c r="B15" s="14" t="s">
        <v>25</v>
      </c>
      <c r="C15" s="15" t="s">
        <v>29</v>
      </c>
      <c r="D15" s="7">
        <v>0</v>
      </c>
      <c r="E15" s="29">
        <f t="shared" si="3"/>
        <v>32.924999999999997</v>
      </c>
      <c r="F15" s="29">
        <f t="shared" si="3"/>
        <v>49.239999999999995</v>
      </c>
      <c r="G15" s="30">
        <v>100</v>
      </c>
      <c r="H15" s="7"/>
      <c r="I15" s="34"/>
      <c r="J15" s="7"/>
      <c r="K15" s="7"/>
      <c r="L15" s="7"/>
      <c r="M15" s="7"/>
      <c r="N15" s="7"/>
      <c r="O15" s="34"/>
      <c r="P15" s="7"/>
      <c r="Q15" s="7"/>
      <c r="R15" s="7"/>
      <c r="S15" s="7"/>
      <c r="T15" s="7"/>
      <c r="U15" s="34"/>
      <c r="V15" s="7">
        <v>22.251999999999999</v>
      </c>
      <c r="W15" s="7">
        <v>13.44</v>
      </c>
      <c r="X15" s="7">
        <v>10.673</v>
      </c>
      <c r="Y15" s="7">
        <v>12.01</v>
      </c>
      <c r="Z15" s="88"/>
      <c r="AA15" s="89"/>
      <c r="AB15" s="88"/>
      <c r="AC15" s="88"/>
      <c r="AD15" s="88"/>
      <c r="AE15" s="88">
        <v>23.79</v>
      </c>
    </row>
    <row r="16" spans="2:31" ht="23.25" customHeight="1">
      <c r="B16" s="14" t="s">
        <v>26</v>
      </c>
      <c r="C16" s="63" t="s">
        <v>82</v>
      </c>
      <c r="D16" s="7">
        <v>0</v>
      </c>
      <c r="E16" s="29">
        <f t="shared" si="3"/>
        <v>89.32</v>
      </c>
      <c r="F16" s="29">
        <f t="shared" si="3"/>
        <v>89.31</v>
      </c>
      <c r="G16" s="30">
        <f t="shared" si="4"/>
        <v>99.988804299149137</v>
      </c>
      <c r="H16" s="7"/>
      <c r="I16" s="34"/>
      <c r="J16" s="7"/>
      <c r="K16" s="7"/>
      <c r="L16" s="7"/>
      <c r="M16" s="7"/>
      <c r="N16" s="7"/>
      <c r="O16" s="34"/>
      <c r="P16" s="7"/>
      <c r="Q16" s="7"/>
      <c r="R16" s="7">
        <v>89.32</v>
      </c>
      <c r="S16" s="7">
        <v>89.31</v>
      </c>
      <c r="T16" s="7"/>
      <c r="U16" s="34"/>
      <c r="V16" s="7"/>
      <c r="W16" s="7"/>
      <c r="X16" s="7"/>
      <c r="Y16" s="7"/>
      <c r="Z16" s="88"/>
      <c r="AA16" s="89"/>
      <c r="AB16" s="88"/>
      <c r="AC16" s="88"/>
      <c r="AD16" s="88"/>
      <c r="AE16" s="88"/>
    </row>
    <row r="17" spans="2:31" ht="23.25" customHeight="1">
      <c r="B17" s="14" t="s">
        <v>28</v>
      </c>
      <c r="C17" s="15" t="s">
        <v>27</v>
      </c>
      <c r="D17" s="7">
        <v>0</v>
      </c>
      <c r="E17" s="29">
        <f t="shared" si="3"/>
        <v>2.5</v>
      </c>
      <c r="F17" s="29">
        <f t="shared" si="3"/>
        <v>2.5</v>
      </c>
      <c r="G17" s="30">
        <f t="shared" si="4"/>
        <v>100</v>
      </c>
      <c r="H17" s="7"/>
      <c r="I17" s="34"/>
      <c r="J17" s="7"/>
      <c r="K17" s="7"/>
      <c r="L17" s="7"/>
      <c r="M17" s="7"/>
      <c r="N17" s="7">
        <v>2.5</v>
      </c>
      <c r="O17" s="34"/>
      <c r="P17" s="7"/>
      <c r="Q17" s="7">
        <v>2.5</v>
      </c>
      <c r="R17" s="7"/>
      <c r="S17" s="7"/>
      <c r="T17" s="7"/>
      <c r="U17" s="34"/>
      <c r="V17" s="7"/>
      <c r="W17" s="7"/>
      <c r="X17" s="7"/>
      <c r="Y17" s="7"/>
      <c r="Z17" s="88"/>
      <c r="AA17" s="89"/>
      <c r="AB17" s="88"/>
      <c r="AC17" s="88"/>
      <c r="AD17" s="88"/>
      <c r="AE17" s="88"/>
    </row>
    <row r="18" spans="2:31" ht="23.25" customHeight="1">
      <c r="B18" s="14" t="s">
        <v>30</v>
      </c>
      <c r="C18" s="15" t="s">
        <v>84</v>
      </c>
      <c r="D18" s="7">
        <v>0</v>
      </c>
      <c r="E18" s="29">
        <f t="shared" si="3"/>
        <v>68.399999999999991</v>
      </c>
      <c r="F18" s="29">
        <f t="shared" si="3"/>
        <v>67.156999999999996</v>
      </c>
      <c r="G18" s="30">
        <f>SUM(F18)*100/(E18+D18)</f>
        <v>98.182748538011708</v>
      </c>
      <c r="H18" s="7"/>
      <c r="I18" s="34"/>
      <c r="J18" s="7"/>
      <c r="K18" s="7"/>
      <c r="L18" s="7">
        <v>11.6</v>
      </c>
      <c r="M18" s="7"/>
      <c r="N18" s="7"/>
      <c r="O18" s="34"/>
      <c r="P18" s="7"/>
      <c r="Q18" s="7"/>
      <c r="R18" s="7"/>
      <c r="S18" s="7"/>
      <c r="T18" s="7">
        <v>56.8</v>
      </c>
      <c r="U18" s="34"/>
      <c r="V18" s="7"/>
      <c r="W18" s="7">
        <v>67.156999999999996</v>
      </c>
      <c r="X18" s="7"/>
      <c r="Y18" s="7"/>
      <c r="Z18" s="88"/>
      <c r="AA18" s="89"/>
      <c r="AB18" s="88"/>
      <c r="AC18" s="88"/>
      <c r="AD18" s="88"/>
      <c r="AE18" s="88"/>
    </row>
    <row r="19" spans="2:31" ht="32.25" customHeight="1">
      <c r="B19" s="14" t="s">
        <v>31</v>
      </c>
      <c r="C19" s="35" t="s">
        <v>32</v>
      </c>
      <c r="D19" s="7">
        <v>0</v>
      </c>
      <c r="E19" s="29">
        <f t="shared" si="3"/>
        <v>18.510000000000002</v>
      </c>
      <c r="F19" s="29">
        <f t="shared" si="3"/>
        <v>18.510000000000002</v>
      </c>
      <c r="G19" s="30">
        <f>SUM(F19)*100/(E19+D19)</f>
        <v>100</v>
      </c>
      <c r="H19" s="7"/>
      <c r="I19" s="34"/>
      <c r="J19" s="7"/>
      <c r="K19" s="7"/>
      <c r="L19" s="7"/>
      <c r="M19" s="7"/>
      <c r="N19" s="7"/>
      <c r="O19" s="34"/>
      <c r="P19" s="7"/>
      <c r="Q19" s="7"/>
      <c r="R19" s="7"/>
      <c r="S19" s="7"/>
      <c r="T19" s="7"/>
      <c r="U19" s="34"/>
      <c r="V19" s="7">
        <v>18.510000000000002</v>
      </c>
      <c r="W19" s="7">
        <v>18.510000000000002</v>
      </c>
      <c r="X19" s="7"/>
      <c r="Y19" s="7"/>
      <c r="Z19" s="88"/>
      <c r="AA19" s="89"/>
      <c r="AB19" s="88"/>
      <c r="AC19" s="88"/>
      <c r="AD19" s="88"/>
      <c r="AE19" s="88"/>
    </row>
    <row r="20" spans="2:31" ht="23.25" customHeight="1">
      <c r="B20" s="14" t="s">
        <v>33</v>
      </c>
      <c r="C20" s="15" t="s">
        <v>34</v>
      </c>
      <c r="D20" s="7">
        <v>0</v>
      </c>
      <c r="E20" s="29">
        <f>SUM(H20,J20,L20,N20,P20,R20,T20,V20,X20,Z20,AB20,AD20)</f>
        <v>0</v>
      </c>
      <c r="F20" s="29">
        <f>SUM(I20,K20,M20,O20,Q20,S20,U20,W20,Y20,AA20,AC20,AE20)</f>
        <v>0</v>
      </c>
      <c r="G20" s="30">
        <v>0</v>
      </c>
      <c r="H20" s="7"/>
      <c r="I20" s="34"/>
      <c r="J20" s="7"/>
      <c r="K20" s="7"/>
      <c r="L20" s="7"/>
      <c r="M20" s="7"/>
      <c r="N20" s="7"/>
      <c r="O20" s="34"/>
      <c r="P20" s="7"/>
      <c r="Q20" s="7"/>
      <c r="R20" s="7"/>
      <c r="S20" s="7"/>
      <c r="T20" s="7"/>
      <c r="U20" s="34"/>
      <c r="V20" s="7"/>
      <c r="W20" s="7"/>
      <c r="X20" s="7"/>
      <c r="Y20" s="7"/>
      <c r="Z20" s="88"/>
      <c r="AA20" s="89"/>
      <c r="AB20" s="88"/>
      <c r="AC20" s="88"/>
      <c r="AD20" s="88"/>
      <c r="AE20" s="88"/>
    </row>
    <row r="21" spans="2:31" ht="23.25" customHeight="1">
      <c r="B21" s="14" t="s">
        <v>35</v>
      </c>
      <c r="C21" s="15" t="s">
        <v>85</v>
      </c>
      <c r="D21" s="7">
        <v>0</v>
      </c>
      <c r="E21" s="29">
        <f>SUM(H21,J21,L21,N21,P21,R21,T21,V21,X21,Z21,AB21,AD21)</f>
        <v>13.2</v>
      </c>
      <c r="F21" s="29">
        <f>SUM(I21,K21,M21,O21,Q21,S21,U21,W21,Y21,AA21,AC21,AE21)</f>
        <v>0</v>
      </c>
      <c r="G21" s="30">
        <f t="shared" ref="G21:G25" si="5">SUM(F21)*100/(E21+D21)</f>
        <v>0</v>
      </c>
      <c r="H21" s="7"/>
      <c r="I21" s="34"/>
      <c r="J21" s="7"/>
      <c r="K21" s="7"/>
      <c r="L21" s="7"/>
      <c r="M21" s="7"/>
      <c r="N21" s="7"/>
      <c r="O21" s="34"/>
      <c r="P21" s="7"/>
      <c r="Q21" s="7"/>
      <c r="R21" s="7"/>
      <c r="S21" s="7"/>
      <c r="T21" s="7"/>
      <c r="U21" s="34"/>
      <c r="V21" s="7">
        <v>13.2</v>
      </c>
      <c r="W21" s="7"/>
      <c r="X21" s="7"/>
      <c r="Y21" s="7"/>
      <c r="Z21" s="88"/>
      <c r="AA21" s="89"/>
      <c r="AB21" s="88"/>
      <c r="AC21" s="88"/>
      <c r="AD21" s="88"/>
      <c r="AE21" s="88"/>
    </row>
    <row r="22" spans="2:31" ht="28.15" customHeight="1">
      <c r="B22" s="14" t="s">
        <v>94</v>
      </c>
      <c r="C22" s="15" t="s">
        <v>95</v>
      </c>
      <c r="D22" s="7">
        <v>0</v>
      </c>
      <c r="E22" s="29">
        <f t="shared" ref="E22:E23" si="6">SUM(H22,J22,L22,N22,P22,R22,T22,V22,X22,Z22,AB22,AD22)</f>
        <v>183</v>
      </c>
      <c r="F22" s="29">
        <f t="shared" ref="F22" si="7">SUM(I22,K22,M22,O22,Q22,S22,U22,W22,Y22,AA22,AC22,AE22)</f>
        <v>183</v>
      </c>
      <c r="G22" s="30">
        <f t="shared" si="5"/>
        <v>100</v>
      </c>
      <c r="H22" s="7"/>
      <c r="I22" s="34"/>
      <c r="J22" s="7"/>
      <c r="K22" s="7"/>
      <c r="L22" s="7"/>
      <c r="M22" s="7"/>
      <c r="N22" s="7"/>
      <c r="O22" s="34"/>
      <c r="P22" s="7"/>
      <c r="Q22" s="7"/>
      <c r="R22" s="7"/>
      <c r="S22" s="7"/>
      <c r="T22" s="7">
        <v>183</v>
      </c>
      <c r="U22" s="34">
        <v>183</v>
      </c>
      <c r="V22" s="7"/>
      <c r="W22" s="7"/>
      <c r="X22" s="7"/>
      <c r="Y22" s="7"/>
      <c r="Z22" s="88"/>
      <c r="AA22" s="89"/>
      <c r="AB22" s="88"/>
      <c r="AC22" s="88"/>
      <c r="AD22" s="88"/>
      <c r="AE22" s="88"/>
    </row>
    <row r="23" spans="2:31" ht="46.9" customHeight="1">
      <c r="B23" s="14" t="s">
        <v>96</v>
      </c>
      <c r="C23" s="15" t="s">
        <v>97</v>
      </c>
      <c r="D23" s="7">
        <v>0</v>
      </c>
      <c r="E23" s="29">
        <f t="shared" si="6"/>
        <v>160</v>
      </c>
      <c r="F23" s="29">
        <f>SUM(I23,K23,M23,O23,Q23,S23,U23,W23,Y23,AA23,AC23,AE23)</f>
        <v>158.79</v>
      </c>
      <c r="G23" s="30">
        <f t="shared" si="5"/>
        <v>99.243750000000006</v>
      </c>
      <c r="H23" s="7"/>
      <c r="I23" s="34"/>
      <c r="J23" s="7"/>
      <c r="K23" s="7"/>
      <c r="L23" s="7"/>
      <c r="M23" s="7"/>
      <c r="N23" s="7"/>
      <c r="O23" s="34"/>
      <c r="P23" s="7"/>
      <c r="Q23" s="7"/>
      <c r="R23" s="7"/>
      <c r="S23" s="7"/>
      <c r="T23" s="7">
        <v>160</v>
      </c>
      <c r="U23" s="34"/>
      <c r="V23" s="7"/>
      <c r="W23" s="7">
        <f>54.45+40.057+45.583</f>
        <v>140.09</v>
      </c>
      <c r="X23" s="7"/>
      <c r="Y23" s="7">
        <v>18.7</v>
      </c>
      <c r="Z23" s="88"/>
      <c r="AA23" s="89"/>
      <c r="AB23" s="88"/>
      <c r="AC23" s="88"/>
      <c r="AD23" s="88"/>
      <c r="AE23" s="88"/>
    </row>
    <row r="24" spans="2:31" ht="36" customHeight="1">
      <c r="B24" s="14" t="s">
        <v>98</v>
      </c>
      <c r="C24" s="15" t="s">
        <v>99</v>
      </c>
      <c r="D24" s="7">
        <v>0</v>
      </c>
      <c r="E24" s="29">
        <f t="shared" ref="E24" si="8">SUM(H24,J24,L24,N24,P24,R24,T24,V24,X24,Z24,AB24,AD24)</f>
        <v>50</v>
      </c>
      <c r="F24" s="29">
        <f t="shared" ref="F24" si="9">SUM(I24,K24,M24,O24,Q24,S24,U24,W24,Y24,AA24,AC24,AE24)</f>
        <v>49.94</v>
      </c>
      <c r="G24" s="30">
        <f t="shared" si="5"/>
        <v>99.88</v>
      </c>
      <c r="H24" s="7"/>
      <c r="I24" s="34"/>
      <c r="J24" s="7"/>
      <c r="K24" s="7"/>
      <c r="L24" s="7"/>
      <c r="M24" s="7"/>
      <c r="N24" s="7"/>
      <c r="O24" s="34"/>
      <c r="P24" s="7"/>
      <c r="Q24" s="7"/>
      <c r="R24" s="7"/>
      <c r="S24" s="7"/>
      <c r="T24" s="7">
        <v>30</v>
      </c>
      <c r="U24" s="34">
        <v>30</v>
      </c>
      <c r="V24" s="7"/>
      <c r="W24" s="7"/>
      <c r="X24" s="7">
        <v>20</v>
      </c>
      <c r="Y24" s="7"/>
      <c r="Z24" s="88"/>
      <c r="AA24" s="89">
        <v>19.940000000000001</v>
      </c>
      <c r="AB24" s="88"/>
      <c r="AC24" s="88"/>
      <c r="AD24" s="88"/>
      <c r="AE24" s="88"/>
    </row>
    <row r="25" spans="2:31" ht="23.25" customHeight="1">
      <c r="B25" s="14"/>
      <c r="C25" s="15" t="s">
        <v>36</v>
      </c>
      <c r="D25" s="7">
        <v>0</v>
      </c>
      <c r="E25" s="29">
        <f t="shared" si="3"/>
        <v>3.8369999999999997</v>
      </c>
      <c r="F25" s="29">
        <f t="shared" si="3"/>
        <v>3.8360000000000003</v>
      </c>
      <c r="G25" s="30">
        <f t="shared" si="5"/>
        <v>99.973937972374259</v>
      </c>
      <c r="H25" s="7"/>
      <c r="I25" s="34"/>
      <c r="J25" s="7"/>
      <c r="K25" s="7"/>
      <c r="L25" s="7"/>
      <c r="M25" s="7"/>
      <c r="N25" s="7"/>
      <c r="O25" s="34"/>
      <c r="P25" s="7"/>
      <c r="Q25" s="7"/>
      <c r="R25" s="7"/>
      <c r="S25" s="7"/>
      <c r="T25" s="7"/>
      <c r="U25" s="34"/>
      <c r="V25" s="7">
        <v>2.04</v>
      </c>
      <c r="W25" s="7">
        <v>2.04</v>
      </c>
      <c r="X25" s="7"/>
      <c r="Y25" s="7"/>
      <c r="Z25" s="88"/>
      <c r="AA25" s="89"/>
      <c r="AB25" s="88"/>
      <c r="AC25" s="88"/>
      <c r="AD25" s="88">
        <v>1.7969999999999999</v>
      </c>
      <c r="AE25" s="88">
        <v>1.796</v>
      </c>
    </row>
    <row r="26" spans="2:31" ht="31.5">
      <c r="B26" s="53" t="s">
        <v>37</v>
      </c>
      <c r="C26" s="54" t="s">
        <v>38</v>
      </c>
      <c r="D26" s="55">
        <v>0</v>
      </c>
      <c r="E26" s="56">
        <f>E28+E29+E30+E31</f>
        <v>1778.8039999999999</v>
      </c>
      <c r="F26" s="56">
        <f>F28+F29+F30+F31</f>
        <v>1518.0739999999998</v>
      </c>
      <c r="G26" s="57">
        <f t="shared" si="4"/>
        <v>85.342398600407918</v>
      </c>
      <c r="H26" s="55">
        <f>SUM(H28:H31)</f>
        <v>204.542</v>
      </c>
      <c r="I26" s="55">
        <f t="shared" ref="I26:S26" si="10">SUM(I28:I31)</f>
        <v>167.97200000000001</v>
      </c>
      <c r="J26" s="55">
        <f>SUM(J28:J31)</f>
        <v>323.05500000000001</v>
      </c>
      <c r="K26" s="55">
        <f>SUM(K28:K31)</f>
        <v>310.92799999999994</v>
      </c>
      <c r="L26" s="55">
        <f>SUM(L28:L31)</f>
        <v>243.79599999999999</v>
      </c>
      <c r="M26" s="78">
        <f t="shared" si="10"/>
        <v>238.727</v>
      </c>
      <c r="N26" s="79">
        <f>SUM(N28:N31)</f>
        <v>263.2</v>
      </c>
      <c r="O26" s="79">
        <f t="shared" si="10"/>
        <v>196.43299999999999</v>
      </c>
      <c r="P26" s="79">
        <f>SUM(P28:P31)</f>
        <v>30.869</v>
      </c>
      <c r="Q26" s="79">
        <f>SUM(Q28:Q31)</f>
        <v>29.693999999999999</v>
      </c>
      <c r="R26" s="79">
        <f>SUM(R28:R31)</f>
        <v>24.663999999999998</v>
      </c>
      <c r="S26" s="79">
        <f t="shared" si="10"/>
        <v>32.374000000000002</v>
      </c>
      <c r="T26" s="79">
        <f t="shared" ref="T26:AE26" si="11">T28+T30+T31+T29</f>
        <v>23.402000000000001</v>
      </c>
      <c r="U26" s="79">
        <f t="shared" si="11"/>
        <v>12.387</v>
      </c>
      <c r="V26" s="79">
        <f t="shared" si="11"/>
        <v>21.233000000000001</v>
      </c>
      <c r="W26" s="79">
        <f t="shared" si="11"/>
        <v>10.667999999999999</v>
      </c>
      <c r="X26" s="79">
        <f t="shared" si="11"/>
        <v>29.690999999999999</v>
      </c>
      <c r="Y26" s="79">
        <f t="shared" si="11"/>
        <v>13.405000000000001</v>
      </c>
      <c r="Z26" s="79">
        <f t="shared" si="11"/>
        <v>193.05200000000002</v>
      </c>
      <c r="AA26" s="79">
        <f t="shared" si="11"/>
        <v>43.371000000000002</v>
      </c>
      <c r="AB26" s="79">
        <f t="shared" si="11"/>
        <v>218.79</v>
      </c>
      <c r="AC26" s="79">
        <f t="shared" si="11"/>
        <v>34.992000000000004</v>
      </c>
      <c r="AD26" s="79">
        <f t="shared" si="11"/>
        <v>202.51</v>
      </c>
      <c r="AE26" s="79">
        <f t="shared" si="11"/>
        <v>427.12299999999999</v>
      </c>
    </row>
    <row r="27" spans="2:31">
      <c r="B27" s="16"/>
      <c r="C27" s="9" t="s">
        <v>21</v>
      </c>
      <c r="D27" s="10"/>
      <c r="E27" s="39"/>
      <c r="F27" s="39"/>
      <c r="G27" s="3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7"/>
      <c r="AA27" s="87"/>
      <c r="AB27" s="87"/>
      <c r="AC27" s="87"/>
      <c r="AD27" s="87"/>
      <c r="AE27" s="87"/>
    </row>
    <row r="28" spans="2:31" ht="24" customHeight="1">
      <c r="B28" s="14" t="s">
        <v>39</v>
      </c>
      <c r="C28" s="15" t="s">
        <v>40</v>
      </c>
      <c r="D28" s="7">
        <v>0</v>
      </c>
      <c r="E28" s="29">
        <f>SUM(H28,J28,L28,N28,P28,R28,T28,V28,X28,Z28,AB28,AD28)</f>
        <v>1391.443</v>
      </c>
      <c r="F28" s="31">
        <f>SUM(I28,K28,M28,O28,Q28,S28,U28,W28,Y28,AA28,AC28,AE28)</f>
        <v>1149.723</v>
      </c>
      <c r="G28" s="30">
        <f>SUM(F28)*100/(E28+D28)</f>
        <v>82.628106217789721</v>
      </c>
      <c r="H28" s="7">
        <v>160.809</v>
      </c>
      <c r="I28" s="40">
        <v>160.73500000000001</v>
      </c>
      <c r="J28" s="40">
        <v>277.32100000000003</v>
      </c>
      <c r="K28" s="40">
        <v>277.39299999999997</v>
      </c>
      <c r="L28" s="7">
        <v>199.44800000000001</v>
      </c>
      <c r="M28" s="34">
        <v>199.44900000000001</v>
      </c>
      <c r="N28" s="7">
        <v>229</v>
      </c>
      <c r="O28" s="40">
        <v>162.68600000000001</v>
      </c>
      <c r="P28" s="40"/>
      <c r="Q28" s="40"/>
      <c r="R28" s="7"/>
      <c r="S28" s="34"/>
      <c r="T28" s="7"/>
      <c r="U28" s="40"/>
      <c r="V28" s="40"/>
      <c r="W28" s="40"/>
      <c r="X28" s="7"/>
      <c r="Y28" s="34"/>
      <c r="Z28" s="88">
        <v>157.67500000000001</v>
      </c>
      <c r="AA28" s="90"/>
      <c r="AB28" s="90">
        <v>180</v>
      </c>
      <c r="AC28" s="90"/>
      <c r="AD28" s="88">
        <v>187.19</v>
      </c>
      <c r="AE28" s="89">
        <v>349.46</v>
      </c>
    </row>
    <row r="29" spans="2:31" ht="24" customHeight="1">
      <c r="B29" s="14" t="s">
        <v>41</v>
      </c>
      <c r="C29" s="15" t="s">
        <v>44</v>
      </c>
      <c r="D29" s="7">
        <v>0</v>
      </c>
      <c r="E29" s="29">
        <f t="shared" ref="E29" si="12">SUM(H29,J29,L29,N29,P29,R29,T29,V29,X29,Z29,AB29,AD29)</f>
        <v>81.625</v>
      </c>
      <c r="F29" s="31">
        <f t="shared" ref="F29" si="13">SUM(I29,K29,M29,O29,Q29,S29,U29,W29,Y29,AA29,AC29,AE29)</f>
        <v>63.264000000000003</v>
      </c>
      <c r="G29" s="30">
        <f>SUM(F29)*100/(E29+D29)</f>
        <v>77.505666156202153</v>
      </c>
      <c r="H29" s="7">
        <v>7.2619999999999996</v>
      </c>
      <c r="I29" s="40">
        <v>7.2370000000000001</v>
      </c>
      <c r="J29" s="40">
        <v>8.2620000000000005</v>
      </c>
      <c r="K29" s="40">
        <v>7.8949999999999996</v>
      </c>
      <c r="L29" s="7">
        <v>7.2619999999999996</v>
      </c>
      <c r="M29" s="7">
        <v>6.5789999999999997</v>
      </c>
      <c r="N29" s="7">
        <v>6.3540000000000001</v>
      </c>
      <c r="O29" s="40">
        <v>2.867</v>
      </c>
      <c r="P29" s="40">
        <v>6.3540000000000001</v>
      </c>
      <c r="Q29" s="40"/>
      <c r="R29" s="7">
        <v>6.2619999999999996</v>
      </c>
      <c r="S29" s="34">
        <v>8.8000000000000007</v>
      </c>
      <c r="T29" s="7">
        <v>4.085</v>
      </c>
      <c r="U29" s="40">
        <v>3.524</v>
      </c>
      <c r="V29" s="40">
        <v>5.2359999999999998</v>
      </c>
      <c r="W29" s="40">
        <v>2.6789999999999998</v>
      </c>
      <c r="X29" s="7">
        <v>6.2619999999999996</v>
      </c>
      <c r="Y29" s="34">
        <v>5.9210000000000003</v>
      </c>
      <c r="Z29" s="88">
        <v>7.2619999999999996</v>
      </c>
      <c r="AA29" s="90">
        <v>6.86</v>
      </c>
      <c r="AB29" s="90">
        <v>8.2620000000000005</v>
      </c>
      <c r="AC29" s="90">
        <v>4</v>
      </c>
      <c r="AD29" s="88">
        <v>8.7620000000000005</v>
      </c>
      <c r="AE29" s="89">
        <v>6.9020000000000001</v>
      </c>
    </row>
    <row r="30" spans="2:31" ht="24" customHeight="1">
      <c r="B30" s="14" t="s">
        <v>41</v>
      </c>
      <c r="C30" s="15" t="s">
        <v>42</v>
      </c>
      <c r="D30" s="7">
        <v>0</v>
      </c>
      <c r="E30" s="29">
        <f t="shared" ref="E30:F31" si="14">SUM(H30,J30,L30,N30,P30,R30,T30,V30,X30,Z30,AB30,AD30)</f>
        <v>293.67599999999999</v>
      </c>
      <c r="F30" s="29">
        <f t="shared" si="14"/>
        <v>293.02999999999997</v>
      </c>
      <c r="G30" s="30">
        <f>SUM(F30)*100/(E30+D30)</f>
        <v>99.780029692586382</v>
      </c>
      <c r="H30" s="7">
        <v>35.466000000000001</v>
      </c>
      <c r="I30" s="7"/>
      <c r="J30" s="40">
        <v>36.466999999999999</v>
      </c>
      <c r="K30" s="7">
        <f>1.02+4.161+20.459</f>
        <v>25.64</v>
      </c>
      <c r="L30" s="7">
        <v>36.081000000000003</v>
      </c>
      <c r="M30" s="34">
        <f>0.551+8.502+20.964</f>
        <v>30.016999999999999</v>
      </c>
      <c r="N30" s="7">
        <v>26.841000000000001</v>
      </c>
      <c r="O30" s="7">
        <v>29.986000000000001</v>
      </c>
      <c r="P30" s="40">
        <v>23.51</v>
      </c>
      <c r="Q30" s="7">
        <v>28.8</v>
      </c>
      <c r="R30" s="7">
        <v>17.396999999999998</v>
      </c>
      <c r="S30" s="34">
        <v>22.68</v>
      </c>
      <c r="T30" s="7">
        <v>18.312000000000001</v>
      </c>
      <c r="U30" s="7">
        <v>7.9690000000000003</v>
      </c>
      <c r="V30" s="40">
        <v>14.992000000000001</v>
      </c>
      <c r="W30" s="7">
        <v>7.0949999999999998</v>
      </c>
      <c r="X30" s="7">
        <v>22.423999999999999</v>
      </c>
      <c r="Y30" s="34">
        <v>6.59</v>
      </c>
      <c r="Z30" s="88">
        <v>27.11</v>
      </c>
      <c r="AA30" s="88">
        <v>36.511000000000003</v>
      </c>
      <c r="AB30" s="90">
        <v>29.523</v>
      </c>
      <c r="AC30" s="88">
        <v>29.204000000000001</v>
      </c>
      <c r="AD30" s="88">
        <v>5.5529999999999999</v>
      </c>
      <c r="AE30" s="89">
        <v>68.537999999999997</v>
      </c>
    </row>
    <row r="31" spans="2:31" ht="24" customHeight="1">
      <c r="B31" s="14" t="s">
        <v>43</v>
      </c>
      <c r="C31" s="15" t="s">
        <v>79</v>
      </c>
      <c r="D31" s="7">
        <v>0</v>
      </c>
      <c r="E31" s="29">
        <f t="shared" si="14"/>
        <v>12.059999999999995</v>
      </c>
      <c r="F31" s="29">
        <f t="shared" si="14"/>
        <v>12.056999999999999</v>
      </c>
      <c r="G31" s="30">
        <f>SUM(F31)*100/(E31+D31)</f>
        <v>99.975124378109484</v>
      </c>
      <c r="H31" s="40">
        <v>1.0049999999999999</v>
      </c>
      <c r="I31" s="7"/>
      <c r="J31" s="40">
        <v>1.0049999999999999</v>
      </c>
      <c r="K31" s="7"/>
      <c r="L31" s="40">
        <v>1.0049999999999999</v>
      </c>
      <c r="M31" s="40">
        <f>0.894*3</f>
        <v>2.6819999999999999</v>
      </c>
      <c r="N31" s="40">
        <v>1.0049999999999999</v>
      </c>
      <c r="O31" s="7">
        <v>0.89400000000000002</v>
      </c>
      <c r="P31" s="40">
        <v>1.0049999999999999</v>
      </c>
      <c r="Q31" s="7">
        <v>0.89400000000000002</v>
      </c>
      <c r="R31" s="40">
        <v>1.0049999999999999</v>
      </c>
      <c r="S31" s="40">
        <v>0.89400000000000002</v>
      </c>
      <c r="T31" s="40">
        <v>1.0049999999999999</v>
      </c>
      <c r="U31" s="7">
        <v>0.89400000000000002</v>
      </c>
      <c r="V31" s="40">
        <v>1.0049999999999999</v>
      </c>
      <c r="W31" s="7">
        <v>0.89400000000000002</v>
      </c>
      <c r="X31" s="40">
        <v>1.0049999999999999</v>
      </c>
      <c r="Y31" s="40">
        <v>0.89400000000000002</v>
      </c>
      <c r="Z31" s="90">
        <v>1.0049999999999999</v>
      </c>
      <c r="AA31" s="90"/>
      <c r="AB31" s="90">
        <v>1.0049999999999999</v>
      </c>
      <c r="AC31" s="88">
        <v>1.788</v>
      </c>
      <c r="AD31" s="90">
        <v>1.0049999999999999</v>
      </c>
      <c r="AE31" s="90">
        <f>0.894+1.329</f>
        <v>2.2229999999999999</v>
      </c>
    </row>
    <row r="32" spans="2:31" ht="51" customHeight="1">
      <c r="B32" s="58" t="s">
        <v>45</v>
      </c>
      <c r="C32" s="59" t="s">
        <v>46</v>
      </c>
      <c r="D32" s="60">
        <f>SUM(D34:D37)</f>
        <v>0</v>
      </c>
      <c r="E32" s="61">
        <f>E34+E35+E36+E37+E38+E39+E40+E41+E42+E43+E44+E46+E45+E48+E47</f>
        <v>68.387</v>
      </c>
      <c r="F32" s="61">
        <f>F34+F35+F36+F37+F39+F40+F41+F42+F43+F44+F46+F45+F48</f>
        <v>66.885999999999996</v>
      </c>
      <c r="G32" s="62">
        <f>SUM(F32)*100/(E32+D32)</f>
        <v>97.805138403497736</v>
      </c>
      <c r="H32" s="60">
        <f>SUM(H34:H48)</f>
        <v>1.91</v>
      </c>
      <c r="I32" s="60">
        <f>SUM(I34:I43)</f>
        <v>0</v>
      </c>
      <c r="J32" s="60">
        <f>SUM(J34:J48)</f>
        <v>3.91</v>
      </c>
      <c r="K32" s="60">
        <f>SUM(K34:K43)</f>
        <v>2.9180000000000001</v>
      </c>
      <c r="L32" s="60">
        <f>SUM(L34:L48)</f>
        <v>12.156000000000001</v>
      </c>
      <c r="M32" s="60">
        <f>SUM(M34:M43)</f>
        <v>3.86</v>
      </c>
      <c r="N32" s="60">
        <f>SUM(N34:N48)</f>
        <v>4.71</v>
      </c>
      <c r="O32" s="60">
        <f t="shared" ref="O32" si="15">SUM(O34:O43)</f>
        <v>3.4699999999999998</v>
      </c>
      <c r="P32" s="60">
        <f>SUM(P34:P48)</f>
        <v>3.91</v>
      </c>
      <c r="Q32" s="60">
        <f t="shared" ref="Q32" si="16">SUM(Q34:Q43)</f>
        <v>1.71</v>
      </c>
      <c r="R32" s="60">
        <f>SUM(R34:R48)</f>
        <v>0.21</v>
      </c>
      <c r="S32" s="60">
        <f t="shared" ref="S32" si="17">SUM(S34:S43)</f>
        <v>1.7090000000000001</v>
      </c>
      <c r="T32" s="60">
        <f t="shared" ref="T32:AE32" si="18">SUM(T34:T48)</f>
        <v>7.91</v>
      </c>
      <c r="U32" s="60">
        <f t="shared" si="18"/>
        <v>1.7090000000000001</v>
      </c>
      <c r="V32" s="60">
        <f t="shared" si="18"/>
        <v>17.75</v>
      </c>
      <c r="W32" s="60">
        <f t="shared" si="18"/>
        <v>10.922999999999998</v>
      </c>
      <c r="X32" s="60">
        <f t="shared" si="18"/>
        <v>6.39</v>
      </c>
      <c r="Y32" s="60">
        <f t="shared" si="18"/>
        <v>3.9490000000000003</v>
      </c>
      <c r="Z32" s="60">
        <f t="shared" si="18"/>
        <v>1.91</v>
      </c>
      <c r="AA32" s="60">
        <f t="shared" si="18"/>
        <v>1.2090000000000001</v>
      </c>
      <c r="AB32" s="60">
        <f t="shared" si="18"/>
        <v>5.7110000000000003</v>
      </c>
      <c r="AC32" s="60">
        <f t="shared" si="18"/>
        <v>11.919</v>
      </c>
      <c r="AD32" s="60">
        <f t="shared" si="18"/>
        <v>1.91</v>
      </c>
      <c r="AE32" s="60">
        <f t="shared" si="18"/>
        <v>23.51</v>
      </c>
    </row>
    <row r="33" spans="2:31">
      <c r="B33" s="16"/>
      <c r="C33" s="9" t="s">
        <v>21</v>
      </c>
      <c r="D33" s="10"/>
      <c r="E33" s="11"/>
      <c r="F33" s="11"/>
      <c r="G33" s="12"/>
      <c r="H33" s="13"/>
      <c r="I33" s="13"/>
      <c r="J33" s="13"/>
      <c r="K33" s="13"/>
      <c r="L33" s="13"/>
      <c r="M33" s="13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7"/>
      <c r="AA33" s="87"/>
      <c r="AB33" s="87"/>
      <c r="AC33" s="87"/>
      <c r="AD33" s="87"/>
      <c r="AE33" s="87"/>
    </row>
    <row r="34" spans="2:31" ht="32.25" customHeight="1">
      <c r="B34" s="16" t="s">
        <v>47</v>
      </c>
      <c r="C34" s="9" t="s">
        <v>81</v>
      </c>
      <c r="D34" s="10">
        <v>0</v>
      </c>
      <c r="E34" s="29">
        <f>SUM(H34,J34,L34,N34,P34,R34,T34,V34,X34,Z34,AB34,AD34,)</f>
        <v>2.5409999999999999</v>
      </c>
      <c r="F34" s="29">
        <f t="shared" ref="F34:F46" si="19">SUM(I34,K34,M34,O34,Q34,S34,U34,W34,Y34,AA34,AC34,AE34)</f>
        <v>2.5390000000000001</v>
      </c>
      <c r="G34" s="30">
        <f>SUM(F34)*100/(E34+D34)</f>
        <v>99.92129083038175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>
        <v>0.64100000000000001</v>
      </c>
      <c r="U34" s="10"/>
      <c r="V34" s="10"/>
      <c r="W34" s="10">
        <v>2.5390000000000001</v>
      </c>
      <c r="X34" s="10">
        <v>1.9</v>
      </c>
      <c r="Y34" s="10"/>
      <c r="Z34" s="91"/>
      <c r="AA34" s="91"/>
      <c r="AB34" s="91"/>
      <c r="AC34" s="91"/>
      <c r="AD34" s="91"/>
      <c r="AE34" s="91"/>
    </row>
    <row r="35" spans="2:31" ht="33.75" customHeight="1">
      <c r="B35" s="16" t="s">
        <v>48</v>
      </c>
      <c r="C35" s="17" t="s">
        <v>86</v>
      </c>
      <c r="D35" s="37">
        <v>0</v>
      </c>
      <c r="E35" s="29">
        <f t="shared" ref="E35:E48" si="20">SUM(H35,J35,L35,N35,P35,R35,T35,V35,X35,Z35,AB35,AD35,)</f>
        <v>1.65</v>
      </c>
      <c r="F35" s="29">
        <f t="shared" si="19"/>
        <v>1.65</v>
      </c>
      <c r="G35" s="36">
        <f t="shared" ref="G35:G51" si="21">SUM(F35)*100/(E35+D35)</f>
        <v>100</v>
      </c>
      <c r="H35" s="10"/>
      <c r="I35" s="10"/>
      <c r="J35" s="10">
        <v>1.65</v>
      </c>
      <c r="K35" s="10"/>
      <c r="L35" s="10"/>
      <c r="M35" s="10">
        <v>1.65</v>
      </c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91"/>
      <c r="AA35" s="91"/>
      <c r="AB35" s="91"/>
      <c r="AC35" s="91"/>
      <c r="AD35" s="91"/>
      <c r="AE35" s="91"/>
    </row>
    <row r="36" spans="2:31" ht="35.25" customHeight="1">
      <c r="B36" s="16" t="s">
        <v>49</v>
      </c>
      <c r="C36" s="17" t="s">
        <v>50</v>
      </c>
      <c r="D36" s="37">
        <v>0</v>
      </c>
      <c r="E36" s="29">
        <f t="shared" si="20"/>
        <v>14.513000000000002</v>
      </c>
      <c r="F36" s="29">
        <f t="shared" si="19"/>
        <v>14.510999999999997</v>
      </c>
      <c r="G36" s="36">
        <f>SUM(F36)*100/(E36+D36)</f>
        <v>99.986219251705336</v>
      </c>
      <c r="H36" s="10">
        <v>1.21</v>
      </c>
      <c r="I36" s="10"/>
      <c r="J36" s="10">
        <v>1.21</v>
      </c>
      <c r="K36" s="10">
        <f>1.209*2</f>
        <v>2.4180000000000001</v>
      </c>
      <c r="L36" s="10">
        <v>1.216</v>
      </c>
      <c r="M36" s="10">
        <v>1.21</v>
      </c>
      <c r="N36" s="10">
        <v>1.21</v>
      </c>
      <c r="O36" s="10">
        <v>1.21</v>
      </c>
      <c r="P36" s="10">
        <v>1.91</v>
      </c>
      <c r="Q36" s="10">
        <v>1.21</v>
      </c>
      <c r="R36" s="10">
        <v>0.21</v>
      </c>
      <c r="S36" s="10">
        <v>1.2090000000000001</v>
      </c>
      <c r="T36" s="10">
        <v>1.2090000000000001</v>
      </c>
      <c r="U36" s="10">
        <v>1.2090000000000001</v>
      </c>
      <c r="V36" s="10">
        <v>1.21</v>
      </c>
      <c r="W36" s="10">
        <v>1.2090000000000001</v>
      </c>
      <c r="X36" s="10">
        <v>1.2090000000000001</v>
      </c>
      <c r="Y36" s="10">
        <v>1.2090000000000001</v>
      </c>
      <c r="Z36" s="10">
        <v>1.41</v>
      </c>
      <c r="AA36" s="10">
        <v>1.2090000000000001</v>
      </c>
      <c r="AB36" s="10">
        <v>1.2989999999999999</v>
      </c>
      <c r="AC36" s="10">
        <v>1.2090000000000001</v>
      </c>
      <c r="AD36" s="10">
        <v>1.21</v>
      </c>
      <c r="AE36" s="10">
        <v>1.2090000000000001</v>
      </c>
    </row>
    <row r="37" spans="2:31" ht="31.5">
      <c r="B37" s="16" t="s">
        <v>51</v>
      </c>
      <c r="C37" s="17" t="s">
        <v>56</v>
      </c>
      <c r="D37" s="37">
        <v>0</v>
      </c>
      <c r="E37" s="29">
        <f t="shared" si="20"/>
        <v>2.06</v>
      </c>
      <c r="F37" s="29">
        <f t="shared" si="19"/>
        <v>2.06</v>
      </c>
      <c r="G37" s="36">
        <f t="shared" ref="G37" si="22">SUM(F37)*100/(E37+D37)</f>
        <v>100</v>
      </c>
      <c r="H37" s="10"/>
      <c r="I37" s="10"/>
      <c r="J37" s="10"/>
      <c r="K37" s="10"/>
      <c r="L37" s="8"/>
      <c r="M37" s="10"/>
      <c r="N37" s="10"/>
      <c r="O37" s="10"/>
      <c r="P37" s="10"/>
      <c r="Q37" s="10"/>
      <c r="R37" s="8"/>
      <c r="S37" s="10"/>
      <c r="T37" s="10">
        <v>2.06</v>
      </c>
      <c r="U37" s="10"/>
      <c r="V37" s="10"/>
      <c r="W37" s="10">
        <v>2.06</v>
      </c>
      <c r="X37" s="8"/>
      <c r="Y37" s="10"/>
      <c r="Z37" s="91"/>
      <c r="AA37" s="91"/>
      <c r="AB37" s="91"/>
      <c r="AC37" s="91"/>
      <c r="AD37" s="87"/>
      <c r="AE37" s="91"/>
    </row>
    <row r="38" spans="2:31" ht="31.5">
      <c r="B38" s="16" t="s">
        <v>52</v>
      </c>
      <c r="C38" s="17" t="s">
        <v>93</v>
      </c>
      <c r="D38" s="37">
        <v>0</v>
      </c>
      <c r="E38" s="29">
        <f t="shared" si="20"/>
        <v>0</v>
      </c>
      <c r="F38" s="29">
        <f t="shared" ref="F38" si="23">SUM(I38,K38,M38,O38,Q38,S38,U38,W38,Y38,AA38,AC38,AE38)</f>
        <v>0</v>
      </c>
      <c r="G38" s="36">
        <v>0</v>
      </c>
      <c r="H38" s="10"/>
      <c r="I38" s="10"/>
      <c r="J38" s="10"/>
      <c r="K38" s="10"/>
      <c r="L38" s="8"/>
      <c r="M38" s="10"/>
      <c r="N38" s="10"/>
      <c r="O38" s="10"/>
      <c r="P38" s="10"/>
      <c r="Q38" s="10"/>
      <c r="R38" s="8"/>
      <c r="S38" s="10"/>
      <c r="T38" s="10"/>
      <c r="U38" s="10"/>
      <c r="V38" s="10"/>
      <c r="W38" s="10"/>
      <c r="X38" s="8"/>
      <c r="Y38" s="10"/>
      <c r="Z38" s="91"/>
      <c r="AA38" s="91"/>
      <c r="AB38" s="91"/>
      <c r="AC38" s="91"/>
      <c r="AD38" s="87"/>
      <c r="AE38" s="91"/>
    </row>
    <row r="39" spans="2:31" ht="28.5" customHeight="1">
      <c r="B39" s="16" t="s">
        <v>54</v>
      </c>
      <c r="C39" s="17" t="s">
        <v>53</v>
      </c>
      <c r="D39" s="37">
        <v>0</v>
      </c>
      <c r="E39" s="29">
        <f t="shared" si="20"/>
        <v>6</v>
      </c>
      <c r="F39" s="29">
        <f t="shared" si="19"/>
        <v>6</v>
      </c>
      <c r="G39" s="36">
        <f t="shared" si="21"/>
        <v>100</v>
      </c>
      <c r="H39" s="10">
        <v>0.5</v>
      </c>
      <c r="I39" s="10"/>
      <c r="J39" s="10">
        <v>0.5</v>
      </c>
      <c r="K39" s="10">
        <v>0.5</v>
      </c>
      <c r="L39" s="8">
        <v>0.5</v>
      </c>
      <c r="M39" s="10">
        <v>1</v>
      </c>
      <c r="N39" s="10">
        <v>0.5</v>
      </c>
      <c r="O39" s="10">
        <v>0.5</v>
      </c>
      <c r="P39" s="10">
        <v>1</v>
      </c>
      <c r="Q39" s="10">
        <v>0.5</v>
      </c>
      <c r="R39" s="8"/>
      <c r="S39" s="10">
        <v>0.5</v>
      </c>
      <c r="T39" s="10">
        <v>0.5</v>
      </c>
      <c r="U39" s="10">
        <v>0.5</v>
      </c>
      <c r="V39" s="10">
        <v>0.5</v>
      </c>
      <c r="W39" s="10">
        <v>0.5</v>
      </c>
      <c r="X39" s="8">
        <v>0.5</v>
      </c>
      <c r="Y39" s="10">
        <v>0.5</v>
      </c>
      <c r="Z39" s="10">
        <v>0.5</v>
      </c>
      <c r="AA39" s="10"/>
      <c r="AB39" s="10">
        <v>0.3</v>
      </c>
      <c r="AC39" s="10">
        <v>1</v>
      </c>
      <c r="AD39" s="8">
        <v>0.7</v>
      </c>
      <c r="AE39" s="10">
        <v>0.5</v>
      </c>
    </row>
    <row r="40" spans="2:31" ht="26.45" customHeight="1">
      <c r="B40" s="16" t="s">
        <v>92</v>
      </c>
      <c r="C40" s="17" t="s">
        <v>87</v>
      </c>
      <c r="D40" s="37">
        <v>0</v>
      </c>
      <c r="E40" s="29">
        <f t="shared" si="20"/>
        <v>9.6900000000000013</v>
      </c>
      <c r="F40" s="29">
        <f t="shared" si="19"/>
        <v>9.6900000000000013</v>
      </c>
      <c r="G40" s="36">
        <f t="shared" si="21"/>
        <v>100</v>
      </c>
      <c r="H40" s="10">
        <v>0.2</v>
      </c>
      <c r="I40" s="10"/>
      <c r="J40" s="10">
        <v>0.55000000000000004</v>
      </c>
      <c r="K40" s="10"/>
      <c r="L40" s="8">
        <v>0.2</v>
      </c>
      <c r="M40" s="10"/>
      <c r="N40" s="10">
        <v>1.3</v>
      </c>
      <c r="O40" s="10">
        <v>1.76</v>
      </c>
      <c r="P40" s="10">
        <v>1</v>
      </c>
      <c r="Q40" s="10"/>
      <c r="R40" s="8"/>
      <c r="S40" s="10"/>
      <c r="T40" s="10"/>
      <c r="U40" s="10"/>
      <c r="V40" s="10">
        <v>5.14</v>
      </c>
      <c r="W40" s="10">
        <v>1.95</v>
      </c>
      <c r="X40" s="8">
        <v>1.3</v>
      </c>
      <c r="Y40" s="10"/>
      <c r="Z40" s="91"/>
      <c r="AA40" s="91"/>
      <c r="AB40" s="91"/>
      <c r="AC40" s="10">
        <v>2.99</v>
      </c>
      <c r="AD40" s="8"/>
      <c r="AE40" s="10">
        <v>2.99</v>
      </c>
    </row>
    <row r="41" spans="2:31" ht="33.75" customHeight="1">
      <c r="B41" s="16" t="s">
        <v>55</v>
      </c>
      <c r="C41" s="17" t="s">
        <v>58</v>
      </c>
      <c r="D41" s="37">
        <v>0</v>
      </c>
      <c r="E41" s="29">
        <f t="shared" si="20"/>
        <v>22.635999999999999</v>
      </c>
      <c r="F41" s="29">
        <f t="shared" si="19"/>
        <v>22.638999999999999</v>
      </c>
      <c r="G41" s="36">
        <v>100</v>
      </c>
      <c r="H41" s="10"/>
      <c r="I41" s="10"/>
      <c r="J41" s="10"/>
      <c r="K41" s="10"/>
      <c r="L41" s="8">
        <v>8</v>
      </c>
      <c r="M41" s="10"/>
      <c r="N41" s="10">
        <v>1.7</v>
      </c>
      <c r="O41" s="10"/>
      <c r="P41" s="10"/>
      <c r="Q41" s="10"/>
      <c r="R41" s="8"/>
      <c r="S41" s="10"/>
      <c r="T41" s="10">
        <v>2</v>
      </c>
      <c r="U41" s="10"/>
      <c r="V41" s="10">
        <v>8.2349999999999994</v>
      </c>
      <c r="W41" s="10"/>
      <c r="X41" s="8">
        <v>1.4810000000000001</v>
      </c>
      <c r="Y41" s="10"/>
      <c r="Z41" s="91"/>
      <c r="AA41" s="91"/>
      <c r="AB41" s="10">
        <v>1.22</v>
      </c>
      <c r="AC41" s="10">
        <v>4.72</v>
      </c>
      <c r="AD41" s="8"/>
      <c r="AE41" s="10">
        <v>17.919</v>
      </c>
    </row>
    <row r="42" spans="2:31" ht="30" customHeight="1">
      <c r="B42" s="16" t="s">
        <v>57</v>
      </c>
      <c r="C42" s="17" t="s">
        <v>63</v>
      </c>
      <c r="D42" s="37">
        <v>0</v>
      </c>
      <c r="E42" s="29">
        <f t="shared" si="20"/>
        <v>2.5</v>
      </c>
      <c r="F42" s="29">
        <f t="shared" si="19"/>
        <v>2.5</v>
      </c>
      <c r="G42" s="36">
        <f t="shared" si="21"/>
        <v>100</v>
      </c>
      <c r="H42" s="10"/>
      <c r="I42" s="10"/>
      <c r="J42" s="10"/>
      <c r="K42" s="10"/>
      <c r="L42" s="38"/>
      <c r="M42" s="10"/>
      <c r="N42" s="10"/>
      <c r="O42" s="10"/>
      <c r="P42" s="10"/>
      <c r="Q42" s="10"/>
      <c r="R42" s="38"/>
      <c r="S42" s="10"/>
      <c r="T42" s="10"/>
      <c r="U42" s="10"/>
      <c r="V42" s="10">
        <v>2.5</v>
      </c>
      <c r="W42" s="10">
        <v>2.5</v>
      </c>
      <c r="X42" s="38"/>
      <c r="Y42" s="10"/>
      <c r="Z42" s="91"/>
      <c r="AA42" s="91"/>
      <c r="AB42" s="91"/>
      <c r="AC42" s="91"/>
      <c r="AD42" s="92"/>
      <c r="AE42" s="91"/>
    </row>
    <row r="43" spans="2:31" ht="32.25" customHeight="1">
      <c r="B43" s="16" t="s">
        <v>59</v>
      </c>
      <c r="C43" s="17" t="s">
        <v>88</v>
      </c>
      <c r="D43" s="37">
        <v>0</v>
      </c>
      <c r="E43" s="29">
        <f t="shared" si="20"/>
        <v>0</v>
      </c>
      <c r="F43" s="29">
        <f t="shared" si="19"/>
        <v>0</v>
      </c>
      <c r="G43" s="36">
        <v>0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91"/>
      <c r="AA43" s="91"/>
      <c r="AB43" s="91"/>
      <c r="AC43" s="91"/>
      <c r="AD43" s="91"/>
      <c r="AE43" s="91"/>
    </row>
    <row r="44" spans="2:31" ht="29.45" customHeight="1">
      <c r="B44" s="16" t="s">
        <v>60</v>
      </c>
      <c r="C44" s="17" t="s">
        <v>100</v>
      </c>
      <c r="D44" s="37">
        <v>0</v>
      </c>
      <c r="E44" s="29">
        <f t="shared" si="20"/>
        <v>2.2400000000000002</v>
      </c>
      <c r="F44" s="29">
        <f t="shared" si="19"/>
        <v>2.2400000000000002</v>
      </c>
      <c r="G44" s="36">
        <f t="shared" si="21"/>
        <v>100</v>
      </c>
      <c r="H44" s="10"/>
      <c r="I44" s="10"/>
      <c r="J44" s="10"/>
      <c r="K44" s="10"/>
      <c r="L44" s="10">
        <v>2.2400000000000002</v>
      </c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>
        <v>2.2400000000000002</v>
      </c>
      <c r="Z44" s="91"/>
      <c r="AA44" s="91"/>
      <c r="AB44" s="91"/>
      <c r="AC44" s="91"/>
      <c r="AD44" s="91"/>
      <c r="AE44" s="91"/>
    </row>
    <row r="45" spans="2:31" ht="33" customHeight="1">
      <c r="B45" s="16" t="s">
        <v>61</v>
      </c>
      <c r="C45" s="17" t="s">
        <v>89</v>
      </c>
      <c r="D45" s="37">
        <v>0</v>
      </c>
      <c r="E45" s="29">
        <f t="shared" si="20"/>
        <v>0.16500000000000001</v>
      </c>
      <c r="F45" s="29">
        <f t="shared" si="19"/>
        <v>0.16500000000000001</v>
      </c>
      <c r="G45" s="36">
        <f>SUM(F45)*100/(E45+D45)</f>
        <v>100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>
        <v>0.16500000000000001</v>
      </c>
      <c r="W45" s="10">
        <v>0.16500000000000001</v>
      </c>
      <c r="X45" s="10"/>
      <c r="Y45" s="10"/>
      <c r="Z45" s="91"/>
      <c r="AA45" s="91"/>
      <c r="AB45" s="91"/>
      <c r="AC45" s="91"/>
      <c r="AD45" s="91"/>
      <c r="AE45" s="91"/>
    </row>
    <row r="46" spans="2:31" ht="30" customHeight="1">
      <c r="B46" s="16" t="s">
        <v>62</v>
      </c>
      <c r="C46" s="17" t="s">
        <v>90</v>
      </c>
      <c r="D46" s="37">
        <v>0</v>
      </c>
      <c r="E46" s="29">
        <f t="shared" si="20"/>
        <v>0</v>
      </c>
      <c r="F46" s="29">
        <f t="shared" si="19"/>
        <v>0</v>
      </c>
      <c r="G46" s="36">
        <v>0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91"/>
      <c r="AA46" s="91"/>
      <c r="AB46" s="91"/>
      <c r="AC46" s="91"/>
      <c r="AD46" s="91"/>
      <c r="AE46" s="91"/>
    </row>
    <row r="47" spans="2:31" ht="36.75" customHeight="1">
      <c r="B47" s="16" t="s">
        <v>64</v>
      </c>
      <c r="C47" s="17" t="s">
        <v>91</v>
      </c>
      <c r="D47" s="37">
        <v>0</v>
      </c>
      <c r="E47" s="29">
        <f t="shared" si="20"/>
        <v>1.5</v>
      </c>
      <c r="F47" s="29">
        <f>SUM(I47,K47,M47,O47,Q47,S47,U47,W47,Y47,AA47,AC47,AE47)</f>
        <v>0</v>
      </c>
      <c r="G47" s="36">
        <f t="shared" ref="G47" si="24">SUM(F47)*100/(E47+D47)</f>
        <v>0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>
        <v>1.5</v>
      </c>
      <c r="U47" s="10"/>
      <c r="V47" s="10"/>
      <c r="W47" s="10"/>
      <c r="X47" s="10"/>
      <c r="Y47" s="10"/>
      <c r="Z47" s="91"/>
      <c r="AA47" s="91"/>
      <c r="AB47" s="91"/>
      <c r="AC47" s="91"/>
      <c r="AD47" s="91"/>
      <c r="AE47" s="91"/>
    </row>
    <row r="48" spans="2:31" ht="36.75" customHeight="1">
      <c r="B48" s="16" t="s">
        <v>103</v>
      </c>
      <c r="C48" s="17" t="s">
        <v>104</v>
      </c>
      <c r="D48" s="37">
        <v>0</v>
      </c>
      <c r="E48" s="29">
        <f t="shared" si="20"/>
        <v>2.8919999999999999</v>
      </c>
      <c r="F48" s="29">
        <f>SUM(I48,K48,M48,O48,Q48,S48,U48,W48,Y48,AA48,AC48,AE48)</f>
        <v>2.8919999999999999</v>
      </c>
      <c r="G48" s="36">
        <f t="shared" si="21"/>
        <v>100</v>
      </c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91"/>
      <c r="AA48" s="10"/>
      <c r="AB48" s="10">
        <v>2.8919999999999999</v>
      </c>
      <c r="AC48" s="10">
        <v>2</v>
      </c>
      <c r="AD48" s="10"/>
      <c r="AE48" s="10">
        <v>0.89200000000000002</v>
      </c>
    </row>
    <row r="49" spans="2:31" ht="40.5" customHeight="1">
      <c r="B49" s="67" t="s">
        <v>65</v>
      </c>
      <c r="C49" s="68" t="s">
        <v>66</v>
      </c>
      <c r="D49" s="69">
        <v>0</v>
      </c>
      <c r="E49" s="70">
        <f>SUM(H49,J49,L49,N49,P49,R49,T49,V49,X49,Z49,AB49,AD49)</f>
        <v>0.49199999999999999</v>
      </c>
      <c r="F49" s="70">
        <f>SUM(I49,K49,M49,O49,Q49,S49,U49,W49,Y49,AA49,AC49,AE49)</f>
        <v>0.49199999999999999</v>
      </c>
      <c r="G49" s="71">
        <v>0</v>
      </c>
      <c r="H49" s="69"/>
      <c r="I49" s="72"/>
      <c r="J49" s="69"/>
      <c r="K49" s="69"/>
      <c r="L49" s="69"/>
      <c r="M49" s="69"/>
      <c r="N49" s="69">
        <v>0.49199999999999999</v>
      </c>
      <c r="O49" s="72">
        <v>0.49199999999999999</v>
      </c>
      <c r="P49" s="69"/>
      <c r="Q49" s="72"/>
      <c r="R49" s="69"/>
      <c r="S49" s="72"/>
      <c r="T49" s="69">
        <v>0</v>
      </c>
      <c r="U49" s="72">
        <v>0</v>
      </c>
      <c r="V49" s="69"/>
      <c r="W49" s="69">
        <v>0</v>
      </c>
      <c r="X49" s="69"/>
      <c r="Y49" s="69">
        <v>0</v>
      </c>
      <c r="Z49" s="69"/>
      <c r="AA49" s="72"/>
      <c r="AB49" s="69"/>
      <c r="AC49" s="69"/>
      <c r="AD49" s="69"/>
      <c r="AE49" s="69"/>
    </row>
    <row r="50" spans="2:31" ht="31.5">
      <c r="B50" s="18" t="s">
        <v>67</v>
      </c>
      <c r="C50" s="19" t="s">
        <v>68</v>
      </c>
      <c r="D50" s="41">
        <v>0</v>
      </c>
      <c r="E50" s="45">
        <f>H50+J50+L50+N50+P50+R50+T50+V50+X50+Z50+AB50+AD50</f>
        <v>11.2</v>
      </c>
      <c r="F50" s="45">
        <f>I50+K50+M50+O50+Q50+S50+U50+W50+Y50+AA50+AC50+AE50</f>
        <v>6.3280000000000012</v>
      </c>
      <c r="G50" s="46">
        <f t="shared" si="21"/>
        <v>56.500000000000007</v>
      </c>
      <c r="H50" s="47"/>
      <c r="I50" s="47"/>
      <c r="J50" s="47"/>
      <c r="K50" s="47"/>
      <c r="L50" s="47">
        <v>1</v>
      </c>
      <c r="M50" s="47"/>
      <c r="N50" s="47">
        <v>2.5</v>
      </c>
      <c r="O50" s="47">
        <v>1.02</v>
      </c>
      <c r="P50" s="47"/>
      <c r="Q50" s="47"/>
      <c r="R50" s="47"/>
      <c r="S50" s="47"/>
      <c r="T50" s="47"/>
      <c r="U50" s="47"/>
      <c r="V50" s="47">
        <v>1.5</v>
      </c>
      <c r="W50" s="47"/>
      <c r="X50" s="47">
        <v>1.5</v>
      </c>
      <c r="Y50" s="47">
        <v>0.76800000000000002</v>
      </c>
      <c r="Z50" s="47">
        <v>4.7</v>
      </c>
      <c r="AA50" s="47">
        <v>2.2000000000000002</v>
      </c>
      <c r="AB50" s="47"/>
      <c r="AC50" s="47">
        <v>0.78</v>
      </c>
      <c r="AD50" s="47"/>
      <c r="AE50" s="47">
        <v>1.56</v>
      </c>
    </row>
    <row r="51" spans="2:31" ht="32.25" customHeight="1">
      <c r="B51" s="73" t="s">
        <v>69</v>
      </c>
      <c r="C51" s="74" t="s">
        <v>70</v>
      </c>
      <c r="D51" s="75">
        <v>0</v>
      </c>
      <c r="E51" s="76">
        <f>H51+J51+L51+N51+P51+R51+T51+V51+X51+Z51+AB51+AD51</f>
        <v>461.36799999999999</v>
      </c>
      <c r="F51" s="93">
        <f>I51+K51+M51+O51+Q51+S51+U51+W51+Y51+AA51+AC51+AE51</f>
        <v>426.04199999999997</v>
      </c>
      <c r="G51" s="77">
        <f t="shared" si="21"/>
        <v>92.343205423869875</v>
      </c>
      <c r="H51" s="75">
        <v>56.64</v>
      </c>
      <c r="I51" s="75"/>
      <c r="J51" s="75">
        <v>75.52</v>
      </c>
      <c r="K51" s="75">
        <f>18.62+18.971+18.016</f>
        <v>55.606999999999999</v>
      </c>
      <c r="L51" s="75">
        <v>56.64</v>
      </c>
      <c r="M51" s="75">
        <f>15.215+15.087+17.57+14.164+17.634</f>
        <v>79.67</v>
      </c>
      <c r="N51" s="75">
        <v>35.520000000000003</v>
      </c>
      <c r="O51" s="75"/>
      <c r="P51" s="75">
        <v>7.968</v>
      </c>
      <c r="Q51" s="75">
        <v>45.008000000000003</v>
      </c>
      <c r="R51" s="75"/>
      <c r="S51" s="75">
        <v>37.463999999999999</v>
      </c>
      <c r="T51" s="75"/>
      <c r="U51" s="75"/>
      <c r="V51" s="75"/>
      <c r="W51" s="75"/>
      <c r="X51" s="75">
        <v>83.072000000000003</v>
      </c>
      <c r="Y51" s="75">
        <v>46.98</v>
      </c>
      <c r="Z51" s="75">
        <v>75.52</v>
      </c>
      <c r="AA51" s="75">
        <v>47.49</v>
      </c>
      <c r="AB51" s="75">
        <v>70.072000000000003</v>
      </c>
      <c r="AC51" s="75">
        <v>9.6760000000000002</v>
      </c>
      <c r="AD51" s="75">
        <v>0.41599999999999998</v>
      </c>
      <c r="AE51" s="75">
        <v>104.14700000000001</v>
      </c>
    </row>
    <row r="52" spans="2:31" ht="31.5">
      <c r="B52" s="64" t="s">
        <v>71</v>
      </c>
      <c r="C52" s="65" t="s">
        <v>72</v>
      </c>
      <c r="D52" s="66">
        <v>0</v>
      </c>
      <c r="E52" s="33">
        <f>H52+J52+L52+N52+P52+R52+T52+V52+X52+Z52+AB52+AD52</f>
        <v>24.02</v>
      </c>
      <c r="F52" s="33">
        <f>SUM(I52,K52,M52,O52,Q52,S52,U52,W52,Y52,AA52,AC52,AE52)</f>
        <v>23.975000000000001</v>
      </c>
      <c r="G52" s="32">
        <f>SUM(F52)*100/(E15+D52)</f>
        <v>72.817008352315881</v>
      </c>
      <c r="H52" s="66"/>
      <c r="I52" s="66"/>
      <c r="J52" s="66"/>
      <c r="K52" s="66"/>
      <c r="L52" s="66"/>
      <c r="M52" s="66"/>
      <c r="N52" s="66">
        <v>3.14</v>
      </c>
      <c r="O52" s="66"/>
      <c r="P52" s="66"/>
      <c r="Q52" s="66"/>
      <c r="R52" s="66"/>
      <c r="S52" s="66"/>
      <c r="T52" s="66"/>
      <c r="U52" s="66">
        <v>1.1779999999999999</v>
      </c>
      <c r="V52" s="66"/>
      <c r="W52" s="66"/>
      <c r="X52" s="66">
        <v>20.88</v>
      </c>
      <c r="Y52" s="66">
        <v>20.88</v>
      </c>
      <c r="Z52" s="66"/>
      <c r="AA52" s="66"/>
      <c r="AB52" s="66"/>
      <c r="AC52" s="66">
        <v>1.917</v>
      </c>
      <c r="AD52" s="66"/>
      <c r="AE52" s="66"/>
    </row>
    <row r="53" spans="2:31">
      <c r="B53" s="20" t="s">
        <v>73</v>
      </c>
      <c r="C53" s="21" t="s">
        <v>74</v>
      </c>
      <c r="D53" s="42">
        <v>0</v>
      </c>
      <c r="E53" s="48">
        <f>H53+J53+L53+N53+P53+R53+T53+V53+X53+Z53+AB53+AD53</f>
        <v>0</v>
      </c>
      <c r="F53" s="48">
        <f>SUM(I53,K53,M53,O53,Q53,S53,U53,W53,Y53,AA53,AC53,AE53)</f>
        <v>0</v>
      </c>
      <c r="G53" s="49">
        <v>0</v>
      </c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</row>
    <row r="54" spans="2:31">
      <c r="B54" s="22" t="s">
        <v>75</v>
      </c>
      <c r="C54" s="23"/>
      <c r="D54" s="43">
        <v>0</v>
      </c>
      <c r="E54" s="50">
        <f>H54+J54+L54+N54+P54+R54+T54+V54+X54+Z54+AB54+AD54</f>
        <v>0</v>
      </c>
      <c r="F54" s="50">
        <f>SUM(I54,K54,M54,O54,Q54,S54,U54,W54,Y54,AA54)</f>
        <v>0</v>
      </c>
      <c r="G54" s="51">
        <v>0</v>
      </c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pans="2:31" ht="25.5" customHeight="1">
      <c r="B55" s="104" t="s">
        <v>76</v>
      </c>
      <c r="C55" s="105"/>
      <c r="D55" s="44">
        <f>SUM(D9+D10+D11+D32+D49+D50)</f>
        <v>0</v>
      </c>
      <c r="E55" s="52">
        <f>SUM(E9+E10+E11+E26+E32+E49+E50+E51+E52+E53+E54)</f>
        <v>6016.3610000000008</v>
      </c>
      <c r="F55" s="52">
        <f>SUM(F9+F10+F11+F26+F32+F49+F50+F51+F52+F53+F54)</f>
        <v>5705.987000000001</v>
      </c>
      <c r="G55" s="44">
        <f t="shared" ref="G55:Y55" si="25">SUM(G9+G10+G11+G26+G32+G49+G50+G51+G52+G53)</f>
        <v>703.35627635776632</v>
      </c>
      <c r="H55" s="44">
        <f t="shared" si="25"/>
        <v>517.30900000000008</v>
      </c>
      <c r="I55" s="44">
        <f t="shared" si="25"/>
        <v>384.91200000000003</v>
      </c>
      <c r="J55" s="44">
        <f t="shared" si="25"/>
        <v>653.46199999999999</v>
      </c>
      <c r="K55" s="44">
        <f t="shared" si="25"/>
        <v>632.35799999999995</v>
      </c>
      <c r="L55" s="44">
        <f t="shared" si="25"/>
        <v>584.46899999999994</v>
      </c>
      <c r="M55" s="44">
        <f t="shared" si="25"/>
        <v>596.97699999999998</v>
      </c>
      <c r="N55" s="44">
        <f t="shared" si="25"/>
        <v>566.6629999999999</v>
      </c>
      <c r="O55" s="44">
        <f t="shared" si="25"/>
        <v>433.63500000000005</v>
      </c>
      <c r="P55" s="44">
        <f t="shared" si="25"/>
        <v>302.96800000000007</v>
      </c>
      <c r="Q55" s="44">
        <f t="shared" si="25"/>
        <v>342.55099999999999</v>
      </c>
      <c r="R55" s="44">
        <f t="shared" si="25"/>
        <v>365.17099999999999</v>
      </c>
      <c r="S55" s="44">
        <f t="shared" si="25"/>
        <v>421.22900000000004</v>
      </c>
      <c r="T55" s="44">
        <f t="shared" si="25"/>
        <v>755.28899999999999</v>
      </c>
      <c r="U55" s="44">
        <f>SUM(U9+U10+U11+U26+U32+U49+U50+U51+U52+U53)</f>
        <v>494.65699999999998</v>
      </c>
      <c r="V55" s="44">
        <f t="shared" si="25"/>
        <v>347.46199999999999</v>
      </c>
      <c r="W55" s="44">
        <f t="shared" si="25"/>
        <v>555.04399999999998</v>
      </c>
      <c r="X55" s="44">
        <f t="shared" si="25"/>
        <v>423.18299999999994</v>
      </c>
      <c r="Y55" s="44">
        <f t="shared" si="25"/>
        <v>351.45899999999995</v>
      </c>
      <c r="Z55" s="44">
        <f t="shared" ref="Z55" si="26">SUM(Z9+Z10+Z11+Z26+Z32+Z49+Z50+Z51+Z52+Z53)</f>
        <v>531.49300000000005</v>
      </c>
      <c r="AA55" s="44">
        <f>SUM(AA9+AA10+AA11+AA26+AA32+AA49+AA50+AA51+AA52+AA53)</f>
        <v>333.255</v>
      </c>
      <c r="AB55" s="44">
        <f t="shared" ref="AB55:AE55" si="27">SUM(AB9+AB10+AB11+AB26+AB32+AB49+AB50+AB51+AB52+AB53)</f>
        <v>545.54999999999995</v>
      </c>
      <c r="AC55" s="44">
        <f t="shared" si="27"/>
        <v>310.36799999999994</v>
      </c>
      <c r="AD55" s="44">
        <f t="shared" si="27"/>
        <v>423.34199999999998</v>
      </c>
      <c r="AE55" s="44">
        <f t="shared" si="27"/>
        <v>849.54200000000003</v>
      </c>
    </row>
    <row r="56" spans="2:31">
      <c r="E56" s="81"/>
      <c r="F56" s="81"/>
    </row>
    <row r="57" spans="2:31">
      <c r="E57" s="80"/>
      <c r="F57" s="80"/>
    </row>
  </sheetData>
  <mergeCells count="23">
    <mergeCell ref="B55:C55"/>
    <mergeCell ref="X7:Y7"/>
    <mergeCell ref="Z7:AA7"/>
    <mergeCell ref="AB7:AC7"/>
    <mergeCell ref="AD7:AE7"/>
    <mergeCell ref="E6:G7"/>
    <mergeCell ref="H6:M6"/>
    <mergeCell ref="B2:S2"/>
    <mergeCell ref="B4:M4"/>
    <mergeCell ref="T6:Y6"/>
    <mergeCell ref="Z6:AE6"/>
    <mergeCell ref="H7:I7"/>
    <mergeCell ref="J7:K7"/>
    <mergeCell ref="L7:M7"/>
    <mergeCell ref="N7:O7"/>
    <mergeCell ref="P7:Q7"/>
    <mergeCell ref="R7:S7"/>
    <mergeCell ref="T7:U7"/>
    <mergeCell ref="V7:W7"/>
    <mergeCell ref="N6:S6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E57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F50" sqref="F50"/>
    </sheetView>
  </sheetViews>
  <sheetFormatPr defaultRowHeight="18.75"/>
  <cols>
    <col min="1" max="1" width="2.28515625" customWidth="1"/>
    <col min="2" max="2" width="6.5703125" customWidth="1"/>
    <col min="3" max="3" width="24.7109375" customWidth="1"/>
    <col min="4" max="4" width="12.5703125" customWidth="1"/>
    <col min="5" max="5" width="13.5703125" customWidth="1"/>
    <col min="6" max="6" width="12.85546875" customWidth="1"/>
    <col min="7" max="7" width="12.42578125" customWidth="1"/>
    <col min="8" max="13" width="13.28515625" customWidth="1"/>
    <col min="14" max="15" width="12.28515625" customWidth="1"/>
    <col min="16" max="16" width="13" customWidth="1"/>
    <col min="17" max="17" width="12.7109375" customWidth="1"/>
    <col min="18" max="18" width="13.28515625" customWidth="1"/>
    <col min="19" max="19" width="12.5703125" customWidth="1"/>
    <col min="20" max="20" width="13.5703125" style="83" customWidth="1"/>
    <col min="21" max="21" width="13.140625" style="83" customWidth="1"/>
    <col min="22" max="22" width="11.28515625" style="83" customWidth="1"/>
    <col min="23" max="23" width="13.42578125" style="83" customWidth="1"/>
    <col min="24" max="24" width="13.5703125" style="83" customWidth="1"/>
    <col min="25" max="25" width="12.85546875" style="83" customWidth="1"/>
    <col min="26" max="26" width="10" hidden="1" customWidth="1"/>
    <col min="27" max="27" width="12.28515625" hidden="1" customWidth="1"/>
    <col min="28" max="28" width="10.5703125" hidden="1" customWidth="1"/>
    <col min="29" max="29" width="11.7109375" hidden="1" customWidth="1"/>
    <col min="30" max="30" width="10.42578125" hidden="1" customWidth="1"/>
    <col min="31" max="31" width="12.85546875" hidden="1" customWidth="1"/>
    <col min="32" max="32" width="8.85546875" customWidth="1"/>
  </cols>
  <sheetData>
    <row r="1" spans="2:31" ht="9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2:31">
      <c r="B2" s="94" t="s">
        <v>109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2:31" ht="11.45" customHeight="1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2:31">
      <c r="B4" s="95" t="s">
        <v>78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2:31" ht="15.6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1"/>
      <c r="O5" s="1"/>
      <c r="P5" s="1"/>
      <c r="Q5" s="1"/>
      <c r="R5" s="1"/>
      <c r="T5" s="84"/>
      <c r="U5" s="84"/>
      <c r="V5" s="84"/>
      <c r="W5" s="84"/>
      <c r="X5" s="84"/>
      <c r="Y5" s="84"/>
      <c r="Z5" s="1"/>
      <c r="AA5" s="1"/>
      <c r="AB5" s="1"/>
      <c r="AC5" s="1"/>
      <c r="AD5" s="1"/>
      <c r="AE5" s="2" t="s">
        <v>0</v>
      </c>
    </row>
    <row r="6" spans="2:31">
      <c r="B6" s="102" t="s">
        <v>1</v>
      </c>
      <c r="C6" s="102" t="s">
        <v>2</v>
      </c>
      <c r="D6" s="103" t="s">
        <v>107</v>
      </c>
      <c r="E6" s="102" t="s">
        <v>108</v>
      </c>
      <c r="F6" s="102"/>
      <c r="G6" s="102"/>
      <c r="H6" s="102" t="s">
        <v>3</v>
      </c>
      <c r="I6" s="102"/>
      <c r="J6" s="102"/>
      <c r="K6" s="102"/>
      <c r="L6" s="102"/>
      <c r="M6" s="102"/>
      <c r="N6" s="102" t="s">
        <v>3</v>
      </c>
      <c r="O6" s="102"/>
      <c r="P6" s="102"/>
      <c r="Q6" s="102"/>
      <c r="R6" s="102"/>
      <c r="S6" s="102"/>
      <c r="T6" s="96" t="s">
        <v>3</v>
      </c>
      <c r="U6" s="97"/>
      <c r="V6" s="97"/>
      <c r="W6" s="97"/>
      <c r="X6" s="97"/>
      <c r="Y6" s="98"/>
      <c r="Z6" s="99" t="s">
        <v>3</v>
      </c>
      <c r="AA6" s="100"/>
      <c r="AB6" s="100"/>
      <c r="AC6" s="100"/>
      <c r="AD6" s="100"/>
      <c r="AE6" s="101"/>
    </row>
    <row r="7" spans="2:31">
      <c r="B7" s="102"/>
      <c r="C7" s="102"/>
      <c r="D7" s="103"/>
      <c r="E7" s="102"/>
      <c r="F7" s="102"/>
      <c r="G7" s="102"/>
      <c r="H7" s="102" t="s">
        <v>4</v>
      </c>
      <c r="I7" s="102"/>
      <c r="J7" s="102" t="s">
        <v>5</v>
      </c>
      <c r="K7" s="102"/>
      <c r="L7" s="102" t="s">
        <v>6</v>
      </c>
      <c r="M7" s="102"/>
      <c r="N7" s="102" t="s">
        <v>7</v>
      </c>
      <c r="O7" s="102"/>
      <c r="P7" s="102" t="s">
        <v>8</v>
      </c>
      <c r="Q7" s="102"/>
      <c r="R7" s="102" t="s">
        <v>9</v>
      </c>
      <c r="S7" s="102"/>
      <c r="T7" s="96" t="s">
        <v>10</v>
      </c>
      <c r="U7" s="98"/>
      <c r="V7" s="96" t="s">
        <v>11</v>
      </c>
      <c r="W7" s="98"/>
      <c r="X7" s="96" t="s">
        <v>12</v>
      </c>
      <c r="Y7" s="98"/>
      <c r="Z7" s="99" t="s">
        <v>13</v>
      </c>
      <c r="AA7" s="101"/>
      <c r="AB7" s="99" t="s">
        <v>14</v>
      </c>
      <c r="AC7" s="101"/>
      <c r="AD7" s="99" t="s">
        <v>15</v>
      </c>
      <c r="AE7" s="101"/>
    </row>
    <row r="8" spans="2:31" ht="31.5">
      <c r="B8" s="102"/>
      <c r="C8" s="102"/>
      <c r="D8" s="103"/>
      <c r="E8" s="85" t="s">
        <v>16</v>
      </c>
      <c r="F8" s="85" t="s">
        <v>17</v>
      </c>
      <c r="G8" s="86" t="s">
        <v>18</v>
      </c>
      <c r="H8" s="85" t="s">
        <v>16</v>
      </c>
      <c r="I8" s="85" t="s">
        <v>17</v>
      </c>
      <c r="J8" s="85" t="s">
        <v>16</v>
      </c>
      <c r="K8" s="85" t="s">
        <v>17</v>
      </c>
      <c r="L8" s="85" t="s">
        <v>16</v>
      </c>
      <c r="M8" s="85" t="s">
        <v>17</v>
      </c>
      <c r="N8" s="85" t="s">
        <v>16</v>
      </c>
      <c r="O8" s="85" t="s">
        <v>17</v>
      </c>
      <c r="P8" s="85" t="s">
        <v>16</v>
      </c>
      <c r="Q8" s="85" t="s">
        <v>17</v>
      </c>
      <c r="R8" s="85" t="s">
        <v>16</v>
      </c>
      <c r="S8" s="85" t="s">
        <v>17</v>
      </c>
      <c r="T8" s="82" t="s">
        <v>16</v>
      </c>
      <c r="U8" s="82" t="s">
        <v>17</v>
      </c>
      <c r="V8" s="82" t="s">
        <v>16</v>
      </c>
      <c r="W8" s="82" t="s">
        <v>17</v>
      </c>
      <c r="X8" s="82" t="s">
        <v>16</v>
      </c>
      <c r="Y8" s="82" t="s">
        <v>17</v>
      </c>
      <c r="Z8" s="82" t="s">
        <v>16</v>
      </c>
      <c r="AA8" s="82" t="s">
        <v>17</v>
      </c>
      <c r="AB8" s="82" t="s">
        <v>16</v>
      </c>
      <c r="AC8" s="82" t="s">
        <v>17</v>
      </c>
      <c r="AD8" s="82" t="s">
        <v>16</v>
      </c>
      <c r="AE8" s="82" t="s">
        <v>17</v>
      </c>
    </row>
    <row r="9" spans="2:31" ht="30" customHeight="1">
      <c r="B9" s="5">
        <v>1</v>
      </c>
      <c r="C9" s="6" t="s">
        <v>19</v>
      </c>
      <c r="D9" s="7">
        <v>0</v>
      </c>
      <c r="E9" s="29">
        <f>SUM(H9,J9,L9,N9,P9,R9,T9,V9,X9,Z9,AB9,AD9)</f>
        <v>1831.83</v>
      </c>
      <c r="F9" s="31">
        <f>SUM(I9,K9,M9,O9,Q9,S9,U9,W9,Y9,AA9,AC9,AE9)</f>
        <v>1831.828</v>
      </c>
      <c r="G9" s="30">
        <f>SUM(F9)*100/(E9+D9)</f>
        <v>99.99989081956295</v>
      </c>
      <c r="H9" s="29">
        <v>210.27</v>
      </c>
      <c r="I9" s="29">
        <v>210.27</v>
      </c>
      <c r="J9" s="29">
        <v>210.27</v>
      </c>
      <c r="K9" s="29">
        <v>208.74799999999999</v>
      </c>
      <c r="L9" s="29">
        <v>210.27</v>
      </c>
      <c r="M9" s="29">
        <v>190.76300000000001</v>
      </c>
      <c r="N9" s="31">
        <v>210.27</v>
      </c>
      <c r="O9" s="29">
        <v>199.43700000000001</v>
      </c>
      <c r="P9" s="29">
        <v>220.12</v>
      </c>
      <c r="Q9" s="29">
        <v>202.65600000000001</v>
      </c>
      <c r="R9" s="29">
        <v>220.12</v>
      </c>
      <c r="S9" s="29">
        <v>223.05799999999999</v>
      </c>
      <c r="T9" s="29">
        <v>170.12</v>
      </c>
      <c r="U9" s="29">
        <v>216.506</v>
      </c>
      <c r="V9" s="29">
        <v>170.12</v>
      </c>
      <c r="W9" s="29">
        <v>170.12</v>
      </c>
      <c r="X9" s="29">
        <v>210.27</v>
      </c>
      <c r="Y9" s="29">
        <v>210.27</v>
      </c>
      <c r="Z9" s="29"/>
      <c r="AA9" s="29"/>
      <c r="AB9" s="29"/>
      <c r="AC9" s="29"/>
      <c r="AD9" s="29"/>
      <c r="AE9" s="29"/>
    </row>
    <row r="10" spans="2:31" ht="32.25" customHeight="1">
      <c r="B10" s="5">
        <v>2</v>
      </c>
      <c r="C10" s="6" t="s">
        <v>20</v>
      </c>
      <c r="D10" s="7">
        <v>0</v>
      </c>
      <c r="E10" s="29">
        <f>SUM(H10,J10,L10,N10,P10,R10,T10,V10,X10,Z10,AB10,AD10)</f>
        <v>410.99899999999997</v>
      </c>
      <c r="F10" s="31">
        <f>SUM(I10,K10,M10,O10,Q10,S10,U10,W10,Y10,AA10,AC10,AE10)</f>
        <v>408.04</v>
      </c>
      <c r="G10" s="30">
        <f>SUM(F10)*100/(E10+D10)</f>
        <v>99.280046910089808</v>
      </c>
      <c r="H10" s="29">
        <v>46.259</v>
      </c>
      <c r="I10" s="29">
        <v>45.554000000000002</v>
      </c>
      <c r="J10" s="29">
        <v>46.259</v>
      </c>
      <c r="K10" s="29">
        <v>46.963000000000001</v>
      </c>
      <c r="L10" s="29">
        <v>46.259</v>
      </c>
      <c r="M10" s="29">
        <v>42.91</v>
      </c>
      <c r="N10" s="29">
        <v>46.259</v>
      </c>
      <c r="O10" s="31">
        <v>45.353000000000002</v>
      </c>
      <c r="P10" s="29">
        <v>48.426000000000002</v>
      </c>
      <c r="Q10" s="31">
        <v>44.926000000000002</v>
      </c>
      <c r="R10" s="29">
        <v>48.426000000000002</v>
      </c>
      <c r="S10" s="31">
        <v>49.451000000000001</v>
      </c>
      <c r="T10" s="29">
        <v>41.426000000000002</v>
      </c>
      <c r="U10" s="29">
        <v>48.158999999999999</v>
      </c>
      <c r="V10" s="29">
        <v>41.426000000000002</v>
      </c>
      <c r="W10" s="29">
        <v>38.317</v>
      </c>
      <c r="X10" s="29">
        <v>46.259</v>
      </c>
      <c r="Y10" s="29">
        <v>46.406999999999996</v>
      </c>
      <c r="Z10" s="29"/>
      <c r="AA10" s="29"/>
      <c r="AB10" s="29"/>
      <c r="AC10" s="29"/>
      <c r="AD10" s="29"/>
      <c r="AE10" s="29"/>
    </row>
    <row r="11" spans="2:31" ht="36.75" customHeight="1">
      <c r="B11" s="26">
        <v>3</v>
      </c>
      <c r="C11" s="27" t="s">
        <v>80</v>
      </c>
      <c r="D11" s="28">
        <f>SUM(D14)</f>
        <v>0</v>
      </c>
      <c r="E11" s="33">
        <f>SUM(E13:E25)</f>
        <v>278.721</v>
      </c>
      <c r="F11" s="33">
        <f>SUM(F13:F25)</f>
        <v>67.344999999999999</v>
      </c>
      <c r="G11" s="32">
        <f>SUM(F11)*100/(E11+D11)</f>
        <v>24.162154986527746</v>
      </c>
      <c r="H11" s="33">
        <f t="shared" ref="H11:S11" si="0">H13+H14+H15+H25+H16+H17+H18+H20</f>
        <v>5.64</v>
      </c>
      <c r="I11" s="33">
        <f t="shared" si="0"/>
        <v>0</v>
      </c>
      <c r="J11" s="33">
        <f t="shared" si="0"/>
        <v>0</v>
      </c>
      <c r="K11" s="33">
        <f t="shared" si="0"/>
        <v>0</v>
      </c>
      <c r="L11" s="33">
        <f t="shared" si="0"/>
        <v>0</v>
      </c>
      <c r="M11" s="33">
        <f t="shared" si="0"/>
        <v>0</v>
      </c>
      <c r="N11" s="33">
        <f t="shared" si="0"/>
        <v>31.428000000000001</v>
      </c>
      <c r="O11" s="33">
        <f t="shared" si="0"/>
        <v>2.68</v>
      </c>
      <c r="P11" s="33">
        <f t="shared" si="0"/>
        <v>31.5</v>
      </c>
      <c r="Q11" s="33">
        <f t="shared" si="0"/>
        <v>0</v>
      </c>
      <c r="R11" s="33">
        <f t="shared" si="0"/>
        <v>2.7010000000000001</v>
      </c>
      <c r="S11" s="33">
        <f t="shared" si="0"/>
        <v>1.1100000000000001</v>
      </c>
      <c r="T11" s="28">
        <f>T13+T14+T15+T25+T16+T17+T18+T20+T19+T21+T22+T23+T24</f>
        <v>19.38</v>
      </c>
      <c r="U11" s="28">
        <f>U13+U14+U15+U16+U17+U18+U20+U19+U21+U22+U23+U24</f>
        <v>0</v>
      </c>
      <c r="V11" s="28">
        <f t="shared" ref="V11" si="1">V13+V14+V15+V25+V16+V17+V18+V20+V19+V21+V22+V23+V24</f>
        <v>35.049999999999997</v>
      </c>
      <c r="W11" s="28">
        <f>W13+W14+W15+W16+W17+W18+W20+W19+W21+W22+W23+W24+W25</f>
        <v>30.75</v>
      </c>
      <c r="X11" s="28">
        <f>X13+X14+X15+X25+X16+X17+X18+X20+X19+X21+X22+X23+X24</f>
        <v>153.02199999999999</v>
      </c>
      <c r="Y11" s="28">
        <f>Y13+Y14+Y15+Y16+Y17+Y18+Y20+Y19+Y21+Y22+Y23+Y24+Y25</f>
        <v>32.805</v>
      </c>
      <c r="Z11" s="28">
        <f>Z13+Z14+Z15+Z25+Z16+Z17+Z18+Z20+Z19+Z21+Z22+Z23+Z24</f>
        <v>0</v>
      </c>
      <c r="AA11" s="28">
        <f>AA13+AA14+AA15+AA16+AA17+AA18+AA20+AA19+AA21+AA22+AA23+AA24</f>
        <v>0</v>
      </c>
      <c r="AB11" s="28">
        <f t="shared" ref="AB11" si="2">AB13+AB14+AB15+AB25+AB16+AB17+AB18+AB20+AB19+AB21+AB22+AB23+AB24</f>
        <v>0</v>
      </c>
      <c r="AC11" s="28">
        <f>AC13+AC14+AC15+AC16+AC17+AC18+AC20+AC19+AC21+AC22+AC23+AC24+AC25</f>
        <v>0</v>
      </c>
      <c r="AD11" s="28">
        <f>AD13+AD14+AD15+AD25+AD16+AD17+AD18+AD20+AD19+AD21+AD22+AD23+AD24</f>
        <v>0</v>
      </c>
      <c r="AE11" s="28">
        <f>AE13+AE14+AE15+AE16+AE17+AE18+AE20+AE19+AE21+AE22+AE23+AE24+AE25</f>
        <v>0</v>
      </c>
    </row>
    <row r="12" spans="2:31">
      <c r="B12" s="8"/>
      <c r="C12" s="9" t="s">
        <v>21</v>
      </c>
      <c r="D12" s="10"/>
      <c r="E12" s="11"/>
      <c r="F12" s="11"/>
      <c r="G12" s="12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8"/>
      <c r="W12" s="8"/>
      <c r="X12" s="8"/>
      <c r="Y12" s="8"/>
      <c r="Z12" s="87"/>
      <c r="AA12" s="87"/>
      <c r="AB12" s="87"/>
      <c r="AC12" s="87"/>
      <c r="AD12" s="87"/>
      <c r="AE12" s="87"/>
    </row>
    <row r="13" spans="2:31" ht="33" customHeight="1">
      <c r="B13" s="14" t="s">
        <v>22</v>
      </c>
      <c r="C13" s="15" t="s">
        <v>83</v>
      </c>
      <c r="D13" s="7">
        <v>0</v>
      </c>
      <c r="E13" s="29">
        <f t="shared" ref="E13:F25" si="3">SUM(H13,J13,L13,N13,P13,R13,T13,V13,X13,Z13,AB13,AD13)</f>
        <v>0</v>
      </c>
      <c r="F13" s="29">
        <f t="shared" si="3"/>
        <v>0</v>
      </c>
      <c r="G13" s="30">
        <v>0</v>
      </c>
      <c r="H13" s="7"/>
      <c r="I13" s="34"/>
      <c r="J13" s="7"/>
      <c r="K13" s="7"/>
      <c r="L13" s="7"/>
      <c r="M13" s="7"/>
      <c r="N13" s="7"/>
      <c r="O13" s="34"/>
      <c r="P13" s="7"/>
      <c r="Q13" s="7"/>
      <c r="R13" s="7"/>
      <c r="S13" s="7"/>
      <c r="T13" s="7"/>
      <c r="U13" s="34"/>
      <c r="V13" s="7"/>
      <c r="W13" s="7"/>
      <c r="X13" s="7"/>
      <c r="Y13" s="7"/>
      <c r="Z13" s="88"/>
      <c r="AA13" s="89"/>
      <c r="AB13" s="88"/>
      <c r="AC13" s="88"/>
      <c r="AD13" s="88"/>
      <c r="AE13" s="88"/>
    </row>
    <row r="14" spans="2:31" ht="23.25" customHeight="1">
      <c r="B14" s="14" t="s">
        <v>23</v>
      </c>
      <c r="C14" s="15" t="s">
        <v>24</v>
      </c>
      <c r="D14" s="7">
        <v>0</v>
      </c>
      <c r="E14" s="29">
        <f t="shared" si="3"/>
        <v>36.519999999999996</v>
      </c>
      <c r="F14" s="29">
        <f>SUM(I14,K14,M14,O14,Q14,S14,U14,W14,Y14,AA14,AC14,AE14)</f>
        <v>22.93</v>
      </c>
      <c r="G14" s="30">
        <f t="shared" ref="G14:G26" si="4">SUM(F14)*100/(E14+D14)</f>
        <v>62.787513691128154</v>
      </c>
      <c r="H14" s="7">
        <v>5.64</v>
      </c>
      <c r="I14" s="34"/>
      <c r="J14" s="7"/>
      <c r="K14" s="7"/>
      <c r="L14" s="7"/>
      <c r="M14" s="7"/>
      <c r="N14" s="7"/>
      <c r="O14" s="34">
        <v>2.68</v>
      </c>
      <c r="P14" s="7">
        <v>11.5</v>
      </c>
      <c r="Q14" s="7"/>
      <c r="R14" s="7"/>
      <c r="S14" s="7"/>
      <c r="T14" s="7">
        <v>19.38</v>
      </c>
      <c r="U14" s="34"/>
      <c r="V14" s="7"/>
      <c r="W14" s="7">
        <v>14.35</v>
      </c>
      <c r="X14" s="7"/>
      <c r="Y14" s="7">
        <v>5.9</v>
      </c>
      <c r="Z14" s="88"/>
      <c r="AA14" s="89"/>
      <c r="AB14" s="88"/>
      <c r="AC14" s="88"/>
      <c r="AD14" s="88"/>
      <c r="AE14" s="88"/>
    </row>
    <row r="15" spans="2:31" ht="23.25" customHeight="1">
      <c r="B15" s="14" t="s">
        <v>25</v>
      </c>
      <c r="C15" s="15" t="s">
        <v>29</v>
      </c>
      <c r="D15" s="7">
        <v>0</v>
      </c>
      <c r="E15" s="29">
        <f t="shared" si="3"/>
        <v>44.736000000000004</v>
      </c>
      <c r="F15" s="29">
        <f t="shared" si="3"/>
        <v>0</v>
      </c>
      <c r="G15" s="30">
        <v>0</v>
      </c>
      <c r="H15" s="7"/>
      <c r="I15" s="34"/>
      <c r="J15" s="7"/>
      <c r="K15" s="7"/>
      <c r="L15" s="7"/>
      <c r="M15" s="7"/>
      <c r="N15" s="7">
        <v>20</v>
      </c>
      <c r="O15" s="34"/>
      <c r="P15" s="7">
        <v>20</v>
      </c>
      <c r="Q15" s="7"/>
      <c r="R15" s="7">
        <v>1.591</v>
      </c>
      <c r="S15" s="7"/>
      <c r="T15" s="7"/>
      <c r="U15" s="34"/>
      <c r="V15" s="7">
        <v>3.145</v>
      </c>
      <c r="W15" s="7"/>
      <c r="X15" s="7"/>
      <c r="Y15" s="7"/>
      <c r="Z15" s="88"/>
      <c r="AA15" s="89"/>
      <c r="AB15" s="88"/>
      <c r="AC15" s="88"/>
      <c r="AD15" s="88"/>
      <c r="AE15" s="88"/>
    </row>
    <row r="16" spans="2:31" ht="23.25" customHeight="1">
      <c r="B16" s="14" t="s">
        <v>26</v>
      </c>
      <c r="C16" s="63" t="s">
        <v>82</v>
      </c>
      <c r="D16" s="7">
        <v>0</v>
      </c>
      <c r="E16" s="29">
        <f t="shared" si="3"/>
        <v>169.45</v>
      </c>
      <c r="F16" s="29">
        <f t="shared" si="3"/>
        <v>16.399999999999999</v>
      </c>
      <c r="G16" s="30">
        <f t="shared" si="4"/>
        <v>9.6783712009442304</v>
      </c>
      <c r="H16" s="7"/>
      <c r="I16" s="34"/>
      <c r="J16" s="7"/>
      <c r="K16" s="7"/>
      <c r="L16" s="7"/>
      <c r="M16" s="7"/>
      <c r="N16" s="7">
        <v>11.428000000000001</v>
      </c>
      <c r="O16" s="34"/>
      <c r="P16" s="7"/>
      <c r="Q16" s="7"/>
      <c r="R16" s="7"/>
      <c r="S16" s="7"/>
      <c r="T16" s="7"/>
      <c r="U16" s="34"/>
      <c r="V16" s="7">
        <v>5</v>
      </c>
      <c r="W16" s="7">
        <v>16.399999999999999</v>
      </c>
      <c r="X16" s="7">
        <v>153.02199999999999</v>
      </c>
      <c r="Y16" s="7"/>
      <c r="Z16" s="88"/>
      <c r="AA16" s="89"/>
      <c r="AB16" s="88"/>
      <c r="AC16" s="88"/>
      <c r="AD16" s="88"/>
      <c r="AE16" s="88"/>
    </row>
    <row r="17" spans="2:31" ht="23.25" customHeight="1">
      <c r="B17" s="14" t="s">
        <v>28</v>
      </c>
      <c r="C17" s="15" t="s">
        <v>27</v>
      </c>
      <c r="D17" s="7">
        <v>0</v>
      </c>
      <c r="E17" s="29">
        <f t="shared" si="3"/>
        <v>1.1100000000000001</v>
      </c>
      <c r="F17" s="29">
        <f t="shared" si="3"/>
        <v>1.1100000000000001</v>
      </c>
      <c r="G17" s="30">
        <f t="shared" si="4"/>
        <v>100</v>
      </c>
      <c r="H17" s="7"/>
      <c r="I17" s="34"/>
      <c r="J17" s="7"/>
      <c r="K17" s="7"/>
      <c r="L17" s="7"/>
      <c r="M17" s="7"/>
      <c r="N17" s="7"/>
      <c r="O17" s="34"/>
      <c r="P17" s="7"/>
      <c r="Q17" s="7"/>
      <c r="R17" s="7">
        <v>1.1100000000000001</v>
      </c>
      <c r="S17" s="7">
        <v>1.1100000000000001</v>
      </c>
      <c r="T17" s="7"/>
      <c r="U17" s="34"/>
      <c r="V17" s="7"/>
      <c r="W17" s="7"/>
      <c r="X17" s="7"/>
      <c r="Y17" s="7"/>
      <c r="Z17" s="88"/>
      <c r="AA17" s="89"/>
      <c r="AB17" s="88"/>
      <c r="AC17" s="88"/>
      <c r="AD17" s="88"/>
      <c r="AE17" s="88"/>
    </row>
    <row r="18" spans="2:31" ht="23.25" customHeight="1">
      <c r="B18" s="14" t="s">
        <v>30</v>
      </c>
      <c r="C18" s="15" t="s">
        <v>84</v>
      </c>
      <c r="D18" s="7">
        <v>0</v>
      </c>
      <c r="E18" s="29">
        <f t="shared" si="3"/>
        <v>0</v>
      </c>
      <c r="F18" s="29">
        <f t="shared" si="3"/>
        <v>0</v>
      </c>
      <c r="G18" s="30">
        <v>0</v>
      </c>
      <c r="H18" s="7"/>
      <c r="I18" s="34"/>
      <c r="J18" s="7"/>
      <c r="K18" s="7"/>
      <c r="L18" s="7"/>
      <c r="M18" s="7"/>
      <c r="N18" s="7"/>
      <c r="O18" s="34"/>
      <c r="P18" s="7"/>
      <c r="Q18" s="7"/>
      <c r="R18" s="7"/>
      <c r="S18" s="7"/>
      <c r="T18" s="7"/>
      <c r="U18" s="34"/>
      <c r="V18" s="7"/>
      <c r="W18" s="7"/>
      <c r="X18" s="7"/>
      <c r="Y18" s="7"/>
      <c r="Z18" s="88"/>
      <c r="AA18" s="89"/>
      <c r="AB18" s="88"/>
      <c r="AC18" s="88"/>
      <c r="AD18" s="88"/>
      <c r="AE18" s="88"/>
    </row>
    <row r="19" spans="2:31" ht="32.25" customHeight="1">
      <c r="B19" s="14" t="s">
        <v>31</v>
      </c>
      <c r="C19" s="35" t="s">
        <v>32</v>
      </c>
      <c r="D19" s="7">
        <v>0</v>
      </c>
      <c r="E19" s="29">
        <f t="shared" si="3"/>
        <v>26.905000000000001</v>
      </c>
      <c r="F19" s="29">
        <f t="shared" si="3"/>
        <v>26.905000000000001</v>
      </c>
      <c r="G19" s="30">
        <f t="shared" si="4"/>
        <v>100</v>
      </c>
      <c r="H19" s="7"/>
      <c r="I19" s="34"/>
      <c r="J19" s="7"/>
      <c r="K19" s="7"/>
      <c r="L19" s="7"/>
      <c r="M19" s="7"/>
      <c r="N19" s="7"/>
      <c r="O19" s="34"/>
      <c r="P19" s="7"/>
      <c r="Q19" s="7"/>
      <c r="R19" s="7"/>
      <c r="S19" s="7"/>
      <c r="T19" s="7"/>
      <c r="U19" s="34"/>
      <c r="V19" s="7">
        <v>26.905000000000001</v>
      </c>
      <c r="W19" s="7"/>
      <c r="X19" s="7"/>
      <c r="Y19" s="7">
        <v>26.905000000000001</v>
      </c>
      <c r="Z19" s="88"/>
      <c r="AA19" s="89"/>
      <c r="AB19" s="88"/>
      <c r="AC19" s="88"/>
      <c r="AD19" s="88"/>
      <c r="AE19" s="88"/>
    </row>
    <row r="20" spans="2:31" ht="23.25" customHeight="1">
      <c r="B20" s="14" t="s">
        <v>33</v>
      </c>
      <c r="C20" s="15" t="s">
        <v>34</v>
      </c>
      <c r="D20" s="7">
        <v>0</v>
      </c>
      <c r="E20" s="29">
        <f>SUM(H20,J20,L20,N20,P20,R20,T20,V20,X20,Z20,AB20,AD20)</f>
        <v>0</v>
      </c>
      <c r="F20" s="29">
        <f>SUM(I20,K20,M20,O20,Q20,S20,U20,W20,Y20,AA20,AC20,AE20)</f>
        <v>0</v>
      </c>
      <c r="G20" s="30">
        <v>0</v>
      </c>
      <c r="H20" s="7"/>
      <c r="I20" s="34"/>
      <c r="J20" s="7"/>
      <c r="K20" s="7"/>
      <c r="L20" s="7"/>
      <c r="M20" s="7"/>
      <c r="N20" s="7"/>
      <c r="O20" s="34"/>
      <c r="P20" s="7"/>
      <c r="Q20" s="7"/>
      <c r="R20" s="7"/>
      <c r="S20" s="7"/>
      <c r="T20" s="7"/>
      <c r="U20" s="34"/>
      <c r="V20" s="7"/>
      <c r="W20" s="7"/>
      <c r="X20" s="7"/>
      <c r="Y20" s="7"/>
      <c r="Z20" s="88"/>
      <c r="AA20" s="89"/>
      <c r="AB20" s="88"/>
      <c r="AC20" s="88"/>
      <c r="AD20" s="88"/>
      <c r="AE20" s="88"/>
    </row>
    <row r="21" spans="2:31" ht="23.25" customHeight="1">
      <c r="B21" s="14" t="s">
        <v>35</v>
      </c>
      <c r="C21" s="15" t="s">
        <v>85</v>
      </c>
      <c r="D21" s="7">
        <v>0</v>
      </c>
      <c r="E21" s="29">
        <f>SUM(H21,J21,L21,N21,P21,R21,T21,V21,X21,Z21,AB21,AD21)</f>
        <v>0</v>
      </c>
      <c r="F21" s="29">
        <f>SUM(I21,K21,M21,O21,Q21,S21,U21,W21,Y21,AA21,AC21,AE21)</f>
        <v>0</v>
      </c>
      <c r="G21" s="30">
        <v>0</v>
      </c>
      <c r="H21" s="7"/>
      <c r="I21" s="34"/>
      <c r="J21" s="7"/>
      <c r="K21" s="7"/>
      <c r="L21" s="7"/>
      <c r="M21" s="7"/>
      <c r="N21" s="7"/>
      <c r="O21" s="34"/>
      <c r="P21" s="7"/>
      <c r="Q21" s="7"/>
      <c r="R21" s="7"/>
      <c r="S21" s="7"/>
      <c r="T21" s="7"/>
      <c r="U21" s="34"/>
      <c r="V21" s="7"/>
      <c r="W21" s="7"/>
      <c r="X21" s="7"/>
      <c r="Y21" s="7"/>
      <c r="Z21" s="88"/>
      <c r="AA21" s="89"/>
      <c r="AB21" s="88"/>
      <c r="AC21" s="88"/>
      <c r="AD21" s="88"/>
      <c r="AE21" s="88"/>
    </row>
    <row r="22" spans="2:31" ht="28.15" customHeight="1">
      <c r="B22" s="14" t="s">
        <v>94</v>
      </c>
      <c r="C22" s="15" t="s">
        <v>95</v>
      </c>
      <c r="D22" s="7">
        <v>0</v>
      </c>
      <c r="E22" s="29">
        <f t="shared" ref="E22:F24" si="5">SUM(H22,J22,L22,N22,P22,R22,T22,V22,X22,Z22,AB22,AD22)</f>
        <v>0</v>
      </c>
      <c r="F22" s="29">
        <f t="shared" si="5"/>
        <v>0</v>
      </c>
      <c r="G22" s="30">
        <v>0</v>
      </c>
      <c r="H22" s="7"/>
      <c r="I22" s="34"/>
      <c r="J22" s="7"/>
      <c r="K22" s="7"/>
      <c r="L22" s="7"/>
      <c r="M22" s="7"/>
      <c r="N22" s="7"/>
      <c r="O22" s="34"/>
      <c r="P22" s="7"/>
      <c r="Q22" s="7"/>
      <c r="R22" s="7"/>
      <c r="S22" s="7"/>
      <c r="T22" s="7"/>
      <c r="U22" s="34"/>
      <c r="V22" s="7"/>
      <c r="W22" s="7"/>
      <c r="X22" s="7"/>
      <c r="Y22" s="7"/>
      <c r="Z22" s="88"/>
      <c r="AA22" s="89"/>
      <c r="AB22" s="88"/>
      <c r="AC22" s="88"/>
      <c r="AD22" s="88"/>
      <c r="AE22" s="88"/>
    </row>
    <row r="23" spans="2:31" ht="46.9" customHeight="1">
      <c r="B23" s="14" t="s">
        <v>96</v>
      </c>
      <c r="C23" s="15" t="s">
        <v>97</v>
      </c>
      <c r="D23" s="7">
        <v>0</v>
      </c>
      <c r="E23" s="29">
        <f t="shared" si="5"/>
        <v>0</v>
      </c>
      <c r="F23" s="29">
        <f>SUM(I23,K23,M23,O23,Q23,S23,U23,W23,Y23,AA23,AC23,AE23)</f>
        <v>0</v>
      </c>
      <c r="G23" s="30">
        <v>0</v>
      </c>
      <c r="H23" s="7"/>
      <c r="I23" s="34"/>
      <c r="J23" s="7"/>
      <c r="K23" s="7"/>
      <c r="L23" s="7"/>
      <c r="M23" s="7"/>
      <c r="N23" s="7"/>
      <c r="O23" s="34"/>
      <c r="P23" s="7"/>
      <c r="Q23" s="7"/>
      <c r="R23" s="7"/>
      <c r="S23" s="7"/>
      <c r="T23" s="7"/>
      <c r="U23" s="34"/>
      <c r="V23" s="7"/>
      <c r="W23" s="7"/>
      <c r="X23" s="7"/>
      <c r="Y23" s="7"/>
      <c r="Z23" s="88"/>
      <c r="AA23" s="89"/>
      <c r="AB23" s="88"/>
      <c r="AC23" s="88"/>
      <c r="AD23" s="88"/>
      <c r="AE23" s="88"/>
    </row>
    <row r="24" spans="2:31" ht="36" customHeight="1">
      <c r="B24" s="14" t="s">
        <v>98</v>
      </c>
      <c r="C24" s="15" t="s">
        <v>99</v>
      </c>
      <c r="D24" s="7">
        <v>0</v>
      </c>
      <c r="E24" s="29">
        <f t="shared" si="5"/>
        <v>0</v>
      </c>
      <c r="F24" s="29">
        <f t="shared" si="5"/>
        <v>0</v>
      </c>
      <c r="G24" s="30">
        <v>0</v>
      </c>
      <c r="H24" s="7"/>
      <c r="I24" s="34"/>
      <c r="J24" s="7"/>
      <c r="K24" s="7"/>
      <c r="L24" s="7"/>
      <c r="M24" s="7"/>
      <c r="N24" s="7"/>
      <c r="O24" s="34"/>
      <c r="P24" s="7"/>
      <c r="Q24" s="7"/>
      <c r="R24" s="7"/>
      <c r="S24" s="7"/>
      <c r="T24" s="7"/>
      <c r="U24" s="34"/>
      <c r="V24" s="7"/>
      <c r="W24" s="7"/>
      <c r="X24" s="7"/>
      <c r="Y24" s="7"/>
      <c r="Z24" s="88"/>
      <c r="AA24" s="89"/>
      <c r="AB24" s="88"/>
      <c r="AC24" s="88"/>
      <c r="AD24" s="88"/>
      <c r="AE24" s="88"/>
    </row>
    <row r="25" spans="2:31" ht="23.25" customHeight="1">
      <c r="B25" s="14"/>
      <c r="C25" s="15" t="s">
        <v>36</v>
      </c>
      <c r="D25" s="7">
        <v>0</v>
      </c>
      <c r="E25" s="29">
        <f t="shared" si="3"/>
        <v>0</v>
      </c>
      <c r="F25" s="29">
        <f t="shared" si="3"/>
        <v>0</v>
      </c>
      <c r="G25" s="30">
        <v>0</v>
      </c>
      <c r="H25" s="7"/>
      <c r="I25" s="34"/>
      <c r="J25" s="7"/>
      <c r="K25" s="7"/>
      <c r="L25" s="7"/>
      <c r="M25" s="7"/>
      <c r="N25" s="7"/>
      <c r="O25" s="34"/>
      <c r="P25" s="7"/>
      <c r="Q25" s="7"/>
      <c r="R25" s="7"/>
      <c r="S25" s="7"/>
      <c r="T25" s="7"/>
      <c r="U25" s="34"/>
      <c r="V25" s="7"/>
      <c r="W25" s="7"/>
      <c r="X25" s="7"/>
      <c r="Y25" s="7"/>
      <c r="Z25" s="88"/>
      <c r="AA25" s="89"/>
      <c r="AB25" s="88"/>
      <c r="AC25" s="88"/>
      <c r="AD25" s="88"/>
      <c r="AE25" s="88"/>
    </row>
    <row r="26" spans="2:31" ht="31.5">
      <c r="B26" s="53" t="s">
        <v>37</v>
      </c>
      <c r="C26" s="54" t="s">
        <v>38</v>
      </c>
      <c r="D26" s="55">
        <v>0</v>
      </c>
      <c r="E26" s="56">
        <f>E28+E29+E30+E31</f>
        <v>1604.307</v>
      </c>
      <c r="F26" s="56">
        <f>F28+F29+F30+F31</f>
        <v>1156.1690000000001</v>
      </c>
      <c r="G26" s="57">
        <f t="shared" si="4"/>
        <v>72.066568306440104</v>
      </c>
      <c r="H26" s="55">
        <f>SUM(H28:H31)</f>
        <v>481.69399999999996</v>
      </c>
      <c r="I26" s="55">
        <f t="shared" ref="I26:S26" si="6">SUM(I28:I31)</f>
        <v>422.928</v>
      </c>
      <c r="J26" s="55">
        <f>SUM(J28:J31)</f>
        <v>632.35699999999997</v>
      </c>
      <c r="K26" s="55">
        <f>SUM(K28:K31)</f>
        <v>622.10900000000004</v>
      </c>
      <c r="L26" s="55">
        <f>SUM(L28:L31)</f>
        <v>214.65600000000003</v>
      </c>
      <c r="M26" s="78">
        <f t="shared" si="6"/>
        <v>55.294999999999995</v>
      </c>
      <c r="N26" s="79">
        <f>SUM(N28:N31)</f>
        <v>119.553</v>
      </c>
      <c r="O26" s="79">
        <f t="shared" si="6"/>
        <v>20.407</v>
      </c>
      <c r="P26" s="79">
        <f>SUM(P28:P31)</f>
        <v>38.336999999999996</v>
      </c>
      <c r="Q26" s="79">
        <f>SUM(Q28:Q31)</f>
        <v>0</v>
      </c>
      <c r="R26" s="79">
        <f>SUM(R28:R31)</f>
        <v>48.126999999999995</v>
      </c>
      <c r="S26" s="79">
        <f t="shared" si="6"/>
        <v>0.88900000000000001</v>
      </c>
      <c r="T26" s="79">
        <f t="shared" ref="T26:AE26" si="7">T28+T30+T31+T29</f>
        <v>31.972000000000001</v>
      </c>
      <c r="U26" s="79">
        <f t="shared" si="7"/>
        <v>9.4410000000000007</v>
      </c>
      <c r="V26" s="79">
        <f t="shared" si="7"/>
        <v>11.015000000000001</v>
      </c>
      <c r="W26" s="79">
        <f t="shared" si="7"/>
        <v>9.2219999999999995</v>
      </c>
      <c r="X26" s="79">
        <f t="shared" si="7"/>
        <v>26.596</v>
      </c>
      <c r="Y26" s="79">
        <f t="shared" si="7"/>
        <v>15.878</v>
      </c>
      <c r="Z26" s="79">
        <f t="shared" si="7"/>
        <v>0</v>
      </c>
      <c r="AA26" s="79">
        <f t="shared" si="7"/>
        <v>0</v>
      </c>
      <c r="AB26" s="79">
        <f t="shared" si="7"/>
        <v>0</v>
      </c>
      <c r="AC26" s="79">
        <f t="shared" si="7"/>
        <v>0</v>
      </c>
      <c r="AD26" s="79">
        <f t="shared" si="7"/>
        <v>0</v>
      </c>
      <c r="AE26" s="79">
        <f t="shared" si="7"/>
        <v>0</v>
      </c>
    </row>
    <row r="27" spans="2:31">
      <c r="B27" s="16"/>
      <c r="C27" s="9" t="s">
        <v>21</v>
      </c>
      <c r="D27" s="10"/>
      <c r="E27" s="39"/>
      <c r="F27" s="39"/>
      <c r="G27" s="3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7"/>
      <c r="AA27" s="87"/>
      <c r="AB27" s="87"/>
      <c r="AC27" s="87"/>
      <c r="AD27" s="87"/>
      <c r="AE27" s="87"/>
    </row>
    <row r="28" spans="2:31" ht="24" customHeight="1">
      <c r="B28" s="14" t="s">
        <v>39</v>
      </c>
      <c r="C28" s="15" t="s">
        <v>40</v>
      </c>
      <c r="D28" s="7">
        <v>0</v>
      </c>
      <c r="E28" s="29">
        <f>SUM(H28,J28,L28,N28,P28,R28,T28,V28,X28,Z28,AB28,AD28)</f>
        <v>1167.748</v>
      </c>
      <c r="F28" s="31">
        <f>SUM(I28,K28,M28,O28,Q28,S28,U28,W28,Y28,AA28,AC28,AE28)</f>
        <v>1012.84</v>
      </c>
      <c r="G28" s="30">
        <f>SUM(F28)*100/(E28+D28)</f>
        <v>86.73446668288021</v>
      </c>
      <c r="H28" s="7">
        <v>416.14299999999997</v>
      </c>
      <c r="I28" s="40">
        <v>416.14</v>
      </c>
      <c r="J28" s="40">
        <v>597.46199999999999</v>
      </c>
      <c r="K28" s="40">
        <v>596.70000000000005</v>
      </c>
      <c r="L28" s="7">
        <v>154.143</v>
      </c>
      <c r="M28" s="34"/>
      <c r="N28" s="7"/>
      <c r="O28" s="40"/>
      <c r="P28" s="40"/>
      <c r="Q28" s="40"/>
      <c r="R28" s="7"/>
      <c r="S28" s="34"/>
      <c r="T28" s="7"/>
      <c r="U28" s="40"/>
      <c r="V28" s="40"/>
      <c r="W28" s="40"/>
      <c r="X28" s="7"/>
      <c r="Y28" s="34"/>
      <c r="Z28" s="88"/>
      <c r="AA28" s="90"/>
      <c r="AB28" s="90"/>
      <c r="AC28" s="90"/>
      <c r="AD28" s="88"/>
      <c r="AE28" s="89"/>
    </row>
    <row r="29" spans="2:31" ht="24" customHeight="1">
      <c r="B29" s="14" t="s">
        <v>41</v>
      </c>
      <c r="C29" s="15" t="s">
        <v>44</v>
      </c>
      <c r="D29" s="7">
        <v>0</v>
      </c>
      <c r="E29" s="29">
        <f t="shared" ref="E29:F31" si="8">SUM(H29,J29,L29,N29,P29,R29,T29,V29,X29,Z29,AB29,AD29)</f>
        <v>66.263000000000005</v>
      </c>
      <c r="F29" s="31">
        <f t="shared" si="8"/>
        <v>21.831000000000003</v>
      </c>
      <c r="G29" s="30">
        <f>SUM(F29)*100/(E29+D29)</f>
        <v>32.945987957080121</v>
      </c>
      <c r="H29" s="7">
        <v>9.1280000000000001</v>
      </c>
      <c r="I29" s="40">
        <v>6.7880000000000003</v>
      </c>
      <c r="J29" s="40">
        <v>9.1280000000000001</v>
      </c>
      <c r="K29" s="40">
        <v>5.734</v>
      </c>
      <c r="L29" s="7">
        <v>9.1280000000000001</v>
      </c>
      <c r="M29" s="7"/>
      <c r="N29" s="7">
        <v>9.2219999999999995</v>
      </c>
      <c r="O29" s="40"/>
      <c r="P29" s="40">
        <v>0.23899999999999999</v>
      </c>
      <c r="Q29" s="40"/>
      <c r="R29" s="7">
        <v>9.2390000000000008</v>
      </c>
      <c r="S29" s="34"/>
      <c r="T29" s="7">
        <v>4.5039999999999996</v>
      </c>
      <c r="U29" s="40"/>
      <c r="V29" s="40">
        <v>6.5469999999999997</v>
      </c>
      <c r="W29" s="40">
        <v>3.1110000000000002</v>
      </c>
      <c r="X29" s="7">
        <v>9.1280000000000001</v>
      </c>
      <c r="Y29" s="34">
        <v>6.1980000000000004</v>
      </c>
      <c r="Z29" s="88"/>
      <c r="AA29" s="90"/>
      <c r="AB29" s="90"/>
      <c r="AC29" s="90"/>
      <c r="AD29" s="88"/>
      <c r="AE29" s="89"/>
    </row>
    <row r="30" spans="2:31" ht="24" customHeight="1">
      <c r="B30" s="14" t="s">
        <v>41</v>
      </c>
      <c r="C30" s="15" t="s">
        <v>42</v>
      </c>
      <c r="D30" s="7">
        <v>0</v>
      </c>
      <c r="E30" s="29">
        <f t="shared" si="8"/>
        <v>360.52999999999992</v>
      </c>
      <c r="F30" s="29">
        <f t="shared" si="8"/>
        <v>115.93199999999999</v>
      </c>
      <c r="G30" s="30">
        <f>SUM(F30)*100/(E30+D30)</f>
        <v>32.155992566499322</v>
      </c>
      <c r="H30" s="7">
        <v>55.354999999999997</v>
      </c>
      <c r="I30" s="7"/>
      <c r="J30" s="40">
        <v>24.699000000000002</v>
      </c>
      <c r="K30" s="7">
        <v>18.670000000000002</v>
      </c>
      <c r="L30" s="7">
        <v>50.317</v>
      </c>
      <c r="M30" s="34">
        <v>54.290999999999997</v>
      </c>
      <c r="N30" s="7">
        <v>107.839</v>
      </c>
      <c r="O30" s="7">
        <v>20.407</v>
      </c>
      <c r="P30" s="40">
        <v>37.299999999999997</v>
      </c>
      <c r="Q30" s="7"/>
      <c r="R30" s="7">
        <v>37.82</v>
      </c>
      <c r="S30" s="34"/>
      <c r="T30" s="7">
        <v>26.4</v>
      </c>
      <c r="U30" s="7">
        <v>9.4410000000000007</v>
      </c>
      <c r="V30" s="40">
        <v>3.4</v>
      </c>
      <c r="W30" s="7">
        <v>4.3319999999999999</v>
      </c>
      <c r="X30" s="7">
        <v>17.399999999999999</v>
      </c>
      <c r="Y30" s="34">
        <v>8.7910000000000004</v>
      </c>
      <c r="Z30" s="88"/>
      <c r="AA30" s="88"/>
      <c r="AB30" s="90"/>
      <c r="AC30" s="88"/>
      <c r="AD30" s="88"/>
      <c r="AE30" s="89"/>
    </row>
    <row r="31" spans="2:31" ht="24" customHeight="1">
      <c r="B31" s="14" t="s">
        <v>43</v>
      </c>
      <c r="C31" s="15" t="s">
        <v>79</v>
      </c>
      <c r="D31" s="7">
        <v>0</v>
      </c>
      <c r="E31" s="29">
        <f t="shared" si="8"/>
        <v>9.7659999999999982</v>
      </c>
      <c r="F31" s="29">
        <f t="shared" si="8"/>
        <v>5.5659999999999998</v>
      </c>
      <c r="G31" s="30">
        <f>SUM(F31)*100/(E31+D31)</f>
        <v>56.993651443784572</v>
      </c>
      <c r="H31" s="40">
        <v>1.0680000000000001</v>
      </c>
      <c r="I31" s="7"/>
      <c r="J31" s="40">
        <v>1.0680000000000001</v>
      </c>
      <c r="K31" s="7">
        <v>1.0049999999999999</v>
      </c>
      <c r="L31" s="40">
        <v>1.0680000000000001</v>
      </c>
      <c r="M31" s="40">
        <v>1.004</v>
      </c>
      <c r="N31" s="40">
        <v>2.492</v>
      </c>
      <c r="O31" s="7"/>
      <c r="P31" s="40">
        <v>0.79800000000000004</v>
      </c>
      <c r="Q31" s="7"/>
      <c r="R31" s="40">
        <v>1.0680000000000001</v>
      </c>
      <c r="S31" s="40">
        <v>0.88900000000000001</v>
      </c>
      <c r="T31" s="40">
        <v>1.0680000000000001</v>
      </c>
      <c r="U31" s="7"/>
      <c r="V31" s="40">
        <v>1.0680000000000001</v>
      </c>
      <c r="W31" s="7">
        <v>1.7789999999999999</v>
      </c>
      <c r="X31" s="40">
        <v>6.8000000000000005E-2</v>
      </c>
      <c r="Y31" s="40">
        <v>0.88900000000000001</v>
      </c>
      <c r="Z31" s="90"/>
      <c r="AA31" s="90"/>
      <c r="AB31" s="90"/>
      <c r="AC31" s="88"/>
      <c r="AD31" s="90"/>
      <c r="AE31" s="90"/>
    </row>
    <row r="32" spans="2:31" ht="51" customHeight="1">
      <c r="B32" s="58" t="s">
        <v>45</v>
      </c>
      <c r="C32" s="59" t="s">
        <v>46</v>
      </c>
      <c r="D32" s="60">
        <f>SUM(D34:D37)</f>
        <v>0</v>
      </c>
      <c r="E32" s="61">
        <f>E34+E35+E36+E37+E38+E39+E40+E41+E42+E43+E44+E46+E45+E48+E47</f>
        <v>78.994</v>
      </c>
      <c r="F32" s="61">
        <f>F34+F35+F36+F37+F38+F39+F40+F41+F42+F43+F44+F46+F45+F48</f>
        <v>39.295999999999999</v>
      </c>
      <c r="G32" s="62">
        <f>SUM(F32)*100/(E32+D32)</f>
        <v>49.745550294959109</v>
      </c>
      <c r="H32" s="60">
        <f>SUM(H34:H48)</f>
        <v>4.7799999999999994</v>
      </c>
      <c r="I32" s="60">
        <f>SUM(I34:I43)</f>
        <v>1.256</v>
      </c>
      <c r="J32" s="60">
        <f>SUM(J34:J48)</f>
        <v>4.7799999999999994</v>
      </c>
      <c r="K32" s="60">
        <f>SUM(K34:K43)</f>
        <v>2.157</v>
      </c>
      <c r="L32" s="60">
        <f>SUM(L34:L48)</f>
        <v>1.9440000000000002</v>
      </c>
      <c r="M32" s="60">
        <f>SUM(M34:M43)</f>
        <v>9.85</v>
      </c>
      <c r="N32" s="60">
        <f>SUM(N34:N48)</f>
        <v>8.379999999999999</v>
      </c>
      <c r="O32" s="60">
        <f t="shared" ref="O32" si="9">SUM(O34:O43)</f>
        <v>2.9</v>
      </c>
      <c r="P32" s="60">
        <f>SUM(P34:P48)</f>
        <v>10.51</v>
      </c>
      <c r="Q32" s="60">
        <f t="shared" ref="Q32" si="10">SUM(Q34:Q43)</f>
        <v>2.9</v>
      </c>
      <c r="R32" s="60">
        <f>SUM(R34:R48)</f>
        <v>12.05</v>
      </c>
      <c r="S32" s="60">
        <f t="shared" ref="S32" si="11">SUM(S34:S43)</f>
        <v>2.9</v>
      </c>
      <c r="T32" s="60">
        <f t="shared" ref="T32:AE32" si="12">SUM(T34:T48)</f>
        <v>12.379999999999999</v>
      </c>
      <c r="U32" s="60">
        <f t="shared" si="12"/>
        <v>0</v>
      </c>
      <c r="V32" s="60">
        <f t="shared" si="12"/>
        <v>13.600000000000001</v>
      </c>
      <c r="W32" s="60">
        <f t="shared" si="12"/>
        <v>5.4489999999999998</v>
      </c>
      <c r="X32" s="60">
        <f t="shared" si="12"/>
        <v>10.57</v>
      </c>
      <c r="Y32" s="60">
        <f t="shared" si="12"/>
        <v>11.884</v>
      </c>
      <c r="Z32" s="60">
        <f t="shared" si="12"/>
        <v>0</v>
      </c>
      <c r="AA32" s="60">
        <f t="shared" si="12"/>
        <v>0</v>
      </c>
      <c r="AB32" s="60">
        <f t="shared" si="12"/>
        <v>0</v>
      </c>
      <c r="AC32" s="60">
        <f t="shared" si="12"/>
        <v>0</v>
      </c>
      <c r="AD32" s="60">
        <f t="shared" si="12"/>
        <v>0</v>
      </c>
      <c r="AE32" s="60">
        <f t="shared" si="12"/>
        <v>0</v>
      </c>
    </row>
    <row r="33" spans="2:31">
      <c r="B33" s="16"/>
      <c r="C33" s="9" t="s">
        <v>21</v>
      </c>
      <c r="D33" s="10"/>
      <c r="E33" s="11"/>
      <c r="F33" s="11"/>
      <c r="G33" s="12"/>
      <c r="H33" s="13"/>
      <c r="I33" s="13"/>
      <c r="J33" s="13"/>
      <c r="K33" s="13"/>
      <c r="L33" s="13"/>
      <c r="M33" s="13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7"/>
      <c r="AA33" s="87"/>
      <c r="AB33" s="87"/>
      <c r="AC33" s="87"/>
      <c r="AD33" s="87"/>
      <c r="AE33" s="87"/>
    </row>
    <row r="34" spans="2:31" ht="32.25" customHeight="1">
      <c r="B34" s="16" t="s">
        <v>47</v>
      </c>
      <c r="C34" s="9" t="s">
        <v>81</v>
      </c>
      <c r="D34" s="10">
        <v>0</v>
      </c>
      <c r="E34" s="29">
        <f>SUM(H34,J34,L34,N34,P34,R34,T34,V34,X34,Z34,AB34,AD34,)</f>
        <v>2.5</v>
      </c>
      <c r="F34" s="29">
        <f t="shared" ref="F34:F46" si="13">SUM(I34,K34,M34,O34,Q34,S34,U34,W34,Y34,AA34,AC34,AE34)</f>
        <v>2.4340000000000002</v>
      </c>
      <c r="G34" s="36">
        <f t="shared" ref="G34:G51" si="14">SUM(F34)*100/(E34+D34)</f>
        <v>97.36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>
        <v>2.5</v>
      </c>
      <c r="U34" s="10"/>
      <c r="V34" s="10"/>
      <c r="W34" s="10"/>
      <c r="X34" s="10"/>
      <c r="Y34" s="10">
        <v>2.4340000000000002</v>
      </c>
      <c r="Z34" s="91"/>
      <c r="AA34" s="91"/>
      <c r="AB34" s="91"/>
      <c r="AC34" s="91"/>
      <c r="AD34" s="91"/>
      <c r="AE34" s="91"/>
    </row>
    <row r="35" spans="2:31" ht="33.75" customHeight="1">
      <c r="B35" s="16" t="s">
        <v>48</v>
      </c>
      <c r="C35" s="17" t="s">
        <v>86</v>
      </c>
      <c r="D35" s="37">
        <v>0</v>
      </c>
      <c r="E35" s="29">
        <f t="shared" ref="E35:E48" si="15">SUM(H35,J35,L35,N35,P35,R35,T35,V35,X35,Z35,AB35,AD35,)</f>
        <v>2.0499999999999998</v>
      </c>
      <c r="F35" s="29">
        <f t="shared" si="13"/>
        <v>2.0499999999999998</v>
      </c>
      <c r="G35" s="36">
        <f t="shared" si="14"/>
        <v>100</v>
      </c>
      <c r="H35" s="10">
        <v>0.623</v>
      </c>
      <c r="I35" s="10"/>
      <c r="J35" s="10">
        <v>0.623</v>
      </c>
      <c r="K35" s="10"/>
      <c r="L35" s="10">
        <v>0.80400000000000005</v>
      </c>
      <c r="M35" s="10">
        <v>2.0499999999999998</v>
      </c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91"/>
      <c r="AA35" s="91"/>
      <c r="AB35" s="91"/>
      <c r="AC35" s="91"/>
      <c r="AD35" s="91"/>
      <c r="AE35" s="91"/>
    </row>
    <row r="36" spans="2:31" ht="35.25" customHeight="1">
      <c r="B36" s="16" t="s">
        <v>49</v>
      </c>
      <c r="C36" s="17" t="s">
        <v>50</v>
      </c>
      <c r="D36" s="37">
        <v>0</v>
      </c>
      <c r="E36" s="29">
        <f t="shared" si="15"/>
        <v>6.282</v>
      </c>
      <c r="F36" s="29">
        <f t="shared" si="13"/>
        <v>6.2810000000000006</v>
      </c>
      <c r="G36" s="36">
        <f>SUM(F36)*100/(E36+D36)</f>
        <v>99.984081502706147</v>
      </c>
      <c r="H36" s="10">
        <v>1.2569999999999999</v>
      </c>
      <c r="I36" s="10">
        <v>1.256</v>
      </c>
      <c r="J36" s="10">
        <v>1.2569999999999999</v>
      </c>
      <c r="K36" s="10">
        <v>1.2569999999999999</v>
      </c>
      <c r="L36" s="10"/>
      <c r="M36" s="10"/>
      <c r="N36" s="10"/>
      <c r="O36" s="10"/>
      <c r="P36" s="10"/>
      <c r="Q36" s="10"/>
      <c r="R36" s="10"/>
      <c r="S36" s="10"/>
      <c r="T36" s="10">
        <v>1.256</v>
      </c>
      <c r="U36" s="10"/>
      <c r="V36" s="10">
        <v>1.256</v>
      </c>
      <c r="W36" s="10">
        <v>1.256</v>
      </c>
      <c r="X36" s="10">
        <v>1.256</v>
      </c>
      <c r="Y36" s="10">
        <f>1.256*2</f>
        <v>2.512</v>
      </c>
      <c r="Z36" s="10"/>
      <c r="AA36" s="10"/>
      <c r="AB36" s="10"/>
      <c r="AC36" s="10"/>
      <c r="AD36" s="10"/>
      <c r="AE36" s="10"/>
    </row>
    <row r="37" spans="2:31" ht="31.5">
      <c r="B37" s="16" t="s">
        <v>51</v>
      </c>
      <c r="C37" s="17" t="s">
        <v>56</v>
      </c>
      <c r="D37" s="37">
        <v>0</v>
      </c>
      <c r="E37" s="29">
        <f t="shared" si="15"/>
        <v>3.3</v>
      </c>
      <c r="F37" s="29">
        <f t="shared" si="13"/>
        <v>0</v>
      </c>
      <c r="G37" s="36">
        <v>0</v>
      </c>
      <c r="H37" s="10"/>
      <c r="I37" s="10"/>
      <c r="J37" s="10"/>
      <c r="K37" s="10"/>
      <c r="L37" s="8"/>
      <c r="M37" s="10"/>
      <c r="N37" s="10"/>
      <c r="O37" s="10"/>
      <c r="P37" s="10"/>
      <c r="Q37" s="10"/>
      <c r="R37" s="8"/>
      <c r="S37" s="10"/>
      <c r="T37" s="10">
        <v>3.3</v>
      </c>
      <c r="U37" s="10"/>
      <c r="V37" s="10"/>
      <c r="W37" s="10"/>
      <c r="X37" s="8"/>
      <c r="Y37" s="10"/>
      <c r="Z37" s="91"/>
      <c r="AA37" s="91"/>
      <c r="AB37" s="91"/>
      <c r="AC37" s="91"/>
      <c r="AD37" s="87"/>
      <c r="AE37" s="91"/>
    </row>
    <row r="38" spans="2:31" ht="31.5">
      <c r="B38" s="16" t="s">
        <v>52</v>
      </c>
      <c r="C38" s="17" t="s">
        <v>105</v>
      </c>
      <c r="D38" s="37">
        <v>0</v>
      </c>
      <c r="E38" s="29">
        <f t="shared" si="15"/>
        <v>3.5999999999999996</v>
      </c>
      <c r="F38" s="29">
        <f t="shared" si="13"/>
        <v>3.6</v>
      </c>
      <c r="G38" s="36">
        <f>SUM(F38)*100/(E38+D38)</f>
        <v>100.00000000000001</v>
      </c>
      <c r="H38" s="10">
        <v>0.4</v>
      </c>
      <c r="I38" s="10"/>
      <c r="J38" s="10">
        <v>0.4</v>
      </c>
      <c r="K38" s="10">
        <v>0.4</v>
      </c>
      <c r="L38" s="8">
        <v>0.4</v>
      </c>
      <c r="M38" s="10">
        <v>0.8</v>
      </c>
      <c r="N38" s="10">
        <v>0.4</v>
      </c>
      <c r="O38" s="10">
        <v>0.4</v>
      </c>
      <c r="P38" s="10">
        <v>0.4</v>
      </c>
      <c r="Q38" s="10">
        <v>0.4</v>
      </c>
      <c r="R38" s="8">
        <v>0.4</v>
      </c>
      <c r="S38" s="10">
        <v>0.4</v>
      </c>
      <c r="T38" s="10">
        <v>0.4</v>
      </c>
      <c r="U38" s="10"/>
      <c r="V38" s="10">
        <v>0.4</v>
      </c>
      <c r="W38" s="10"/>
      <c r="X38" s="8">
        <v>0.4</v>
      </c>
      <c r="Y38" s="10">
        <f>0.4*3</f>
        <v>1.2000000000000002</v>
      </c>
      <c r="Z38" s="91"/>
      <c r="AA38" s="91"/>
      <c r="AB38" s="91"/>
      <c r="AC38" s="91"/>
      <c r="AD38" s="87"/>
      <c r="AE38" s="91"/>
    </row>
    <row r="39" spans="2:31" ht="28.5" customHeight="1">
      <c r="B39" s="16" t="s">
        <v>54</v>
      </c>
      <c r="C39" s="17" t="s">
        <v>53</v>
      </c>
      <c r="D39" s="37">
        <v>0</v>
      </c>
      <c r="E39" s="29">
        <f t="shared" si="15"/>
        <v>4.5</v>
      </c>
      <c r="F39" s="29">
        <f t="shared" si="13"/>
        <v>3</v>
      </c>
      <c r="G39" s="36">
        <f t="shared" si="14"/>
        <v>66.666666666666671</v>
      </c>
      <c r="H39" s="10">
        <v>0.5</v>
      </c>
      <c r="I39" s="10"/>
      <c r="J39" s="10">
        <v>0.5</v>
      </c>
      <c r="K39" s="10">
        <v>0.5</v>
      </c>
      <c r="L39" s="8">
        <v>0.5</v>
      </c>
      <c r="M39" s="10">
        <v>1</v>
      </c>
      <c r="N39" s="10">
        <v>0.5</v>
      </c>
      <c r="O39" s="10">
        <v>0.5</v>
      </c>
      <c r="P39" s="10">
        <v>0.5</v>
      </c>
      <c r="Q39" s="10">
        <v>0.5</v>
      </c>
      <c r="R39" s="8">
        <v>0.5</v>
      </c>
      <c r="S39" s="10">
        <v>0.5</v>
      </c>
      <c r="T39" s="10">
        <v>0.5</v>
      </c>
      <c r="U39" s="10"/>
      <c r="V39" s="10">
        <v>0.5</v>
      </c>
      <c r="W39" s="10"/>
      <c r="X39" s="8">
        <v>0.5</v>
      </c>
      <c r="Y39" s="10"/>
      <c r="Z39" s="10"/>
      <c r="AA39" s="10"/>
      <c r="AB39" s="10"/>
      <c r="AC39" s="10"/>
      <c r="AD39" s="8"/>
      <c r="AE39" s="10"/>
    </row>
    <row r="40" spans="2:31" ht="26.45" customHeight="1">
      <c r="B40" s="16" t="s">
        <v>92</v>
      </c>
      <c r="C40" s="17" t="s">
        <v>87</v>
      </c>
      <c r="D40" s="37">
        <v>0</v>
      </c>
      <c r="E40" s="29">
        <f t="shared" si="15"/>
        <v>13.526</v>
      </c>
      <c r="F40" s="29">
        <f t="shared" si="13"/>
        <v>0</v>
      </c>
      <c r="G40" s="36">
        <v>0</v>
      </c>
      <c r="H40" s="10"/>
      <c r="I40" s="10"/>
      <c r="J40" s="10"/>
      <c r="K40" s="10"/>
      <c r="L40" s="8">
        <v>0.24</v>
      </c>
      <c r="M40" s="10"/>
      <c r="N40" s="10">
        <v>3.48</v>
      </c>
      <c r="O40" s="10"/>
      <c r="P40" s="10"/>
      <c r="Q40" s="10"/>
      <c r="R40" s="8">
        <v>6.1</v>
      </c>
      <c r="S40" s="10"/>
      <c r="T40" s="10"/>
      <c r="U40" s="10"/>
      <c r="V40" s="10">
        <v>3.706</v>
      </c>
      <c r="W40" s="10"/>
      <c r="X40" s="8"/>
      <c r="Y40" s="10"/>
      <c r="Z40" s="91"/>
      <c r="AA40" s="91"/>
      <c r="AB40" s="91"/>
      <c r="AC40" s="10"/>
      <c r="AD40" s="8"/>
      <c r="AE40" s="10"/>
    </row>
    <row r="41" spans="2:31" ht="33.75" customHeight="1">
      <c r="B41" s="16" t="s">
        <v>55</v>
      </c>
      <c r="C41" s="17" t="s">
        <v>58</v>
      </c>
      <c r="D41" s="37">
        <v>0</v>
      </c>
      <c r="E41" s="29">
        <f t="shared" si="15"/>
        <v>19.298000000000002</v>
      </c>
      <c r="F41" s="29">
        <f t="shared" si="13"/>
        <v>0</v>
      </c>
      <c r="G41" s="36">
        <v>0</v>
      </c>
      <c r="H41" s="10"/>
      <c r="I41" s="10"/>
      <c r="J41" s="10"/>
      <c r="K41" s="10"/>
      <c r="L41" s="8"/>
      <c r="M41" s="10"/>
      <c r="N41" s="10"/>
      <c r="O41" s="10"/>
      <c r="P41" s="10">
        <v>7.61</v>
      </c>
      <c r="Q41" s="10"/>
      <c r="R41" s="8">
        <v>3.05</v>
      </c>
      <c r="S41" s="10"/>
      <c r="T41" s="10">
        <v>2.2240000000000002</v>
      </c>
      <c r="U41" s="10"/>
      <c r="V41" s="10"/>
      <c r="W41" s="10"/>
      <c r="X41" s="8">
        <v>6.4139999999999997</v>
      </c>
      <c r="Y41" s="10"/>
      <c r="Z41" s="91"/>
      <c r="AA41" s="91"/>
      <c r="AB41" s="10"/>
      <c r="AC41" s="10"/>
      <c r="AD41" s="8"/>
      <c r="AE41" s="10"/>
    </row>
    <row r="42" spans="2:31" ht="60" customHeight="1">
      <c r="B42" s="16" t="s">
        <v>57</v>
      </c>
      <c r="C42" s="17" t="s">
        <v>110</v>
      </c>
      <c r="D42" s="37">
        <v>0</v>
      </c>
      <c r="E42" s="29">
        <f t="shared" si="15"/>
        <v>5.7380000000000004</v>
      </c>
      <c r="F42" s="29">
        <f t="shared" si="13"/>
        <v>5.7380000000000004</v>
      </c>
      <c r="G42" s="36">
        <f t="shared" si="14"/>
        <v>100</v>
      </c>
      <c r="H42" s="10"/>
      <c r="I42" s="10"/>
      <c r="J42" s="10"/>
      <c r="K42" s="10"/>
      <c r="L42" s="38"/>
      <c r="M42" s="10"/>
      <c r="N42" s="10"/>
      <c r="O42" s="10"/>
      <c r="P42" s="10"/>
      <c r="Q42" s="10"/>
      <c r="R42" s="38"/>
      <c r="S42" s="10"/>
      <c r="T42" s="10"/>
      <c r="U42" s="10"/>
      <c r="V42" s="10">
        <v>5.7380000000000004</v>
      </c>
      <c r="W42" s="10"/>
      <c r="X42" s="38"/>
      <c r="Y42" s="10">
        <v>5.7380000000000004</v>
      </c>
      <c r="Z42" s="91"/>
      <c r="AA42" s="91"/>
      <c r="AB42" s="91"/>
      <c r="AC42" s="91"/>
      <c r="AD42" s="92"/>
      <c r="AE42" s="91"/>
    </row>
    <row r="43" spans="2:31" ht="58.9" customHeight="1">
      <c r="B43" s="16" t="s">
        <v>59</v>
      </c>
      <c r="C43" s="17" t="s">
        <v>106</v>
      </c>
      <c r="D43" s="37">
        <v>0</v>
      </c>
      <c r="E43" s="29">
        <f t="shared" si="15"/>
        <v>18</v>
      </c>
      <c r="F43" s="29">
        <f t="shared" si="13"/>
        <v>16</v>
      </c>
      <c r="G43" s="36">
        <f t="shared" si="14"/>
        <v>88.888888888888886</v>
      </c>
      <c r="H43" s="10">
        <v>2</v>
      </c>
      <c r="I43" s="10"/>
      <c r="J43" s="10">
        <v>2</v>
      </c>
      <c r="K43" s="10"/>
      <c r="L43" s="10"/>
      <c r="M43" s="10">
        <v>6</v>
      </c>
      <c r="N43" s="10">
        <v>4</v>
      </c>
      <c r="O43" s="10">
        <v>2</v>
      </c>
      <c r="P43" s="10">
        <v>2</v>
      </c>
      <c r="Q43" s="10">
        <v>2</v>
      </c>
      <c r="R43" s="10">
        <v>2</v>
      </c>
      <c r="S43" s="10">
        <v>2</v>
      </c>
      <c r="T43" s="10">
        <v>2</v>
      </c>
      <c r="U43" s="10"/>
      <c r="V43" s="10">
        <v>2</v>
      </c>
      <c r="W43" s="10">
        <v>4</v>
      </c>
      <c r="X43" s="10">
        <v>2</v>
      </c>
      <c r="Y43" s="10"/>
      <c r="Z43" s="91"/>
      <c r="AA43" s="91"/>
      <c r="AB43" s="91"/>
      <c r="AC43" s="91"/>
      <c r="AD43" s="91"/>
      <c r="AE43" s="91"/>
    </row>
    <row r="44" spans="2:31" ht="29.45" customHeight="1">
      <c r="B44" s="16" t="s">
        <v>60</v>
      </c>
      <c r="C44" s="17" t="s">
        <v>100</v>
      </c>
      <c r="D44" s="37">
        <v>0</v>
      </c>
      <c r="E44" s="29">
        <f t="shared" si="15"/>
        <v>0</v>
      </c>
      <c r="F44" s="29">
        <f t="shared" si="13"/>
        <v>0</v>
      </c>
      <c r="G44" s="36">
        <v>0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91"/>
      <c r="AA44" s="91"/>
      <c r="AB44" s="91"/>
      <c r="AC44" s="91"/>
      <c r="AD44" s="91"/>
      <c r="AE44" s="91"/>
    </row>
    <row r="45" spans="2:31" ht="33" customHeight="1">
      <c r="B45" s="16" t="s">
        <v>61</v>
      </c>
      <c r="C45" s="17" t="s">
        <v>89</v>
      </c>
      <c r="D45" s="37">
        <v>0</v>
      </c>
      <c r="E45" s="29">
        <f t="shared" si="15"/>
        <v>0.2</v>
      </c>
      <c r="F45" s="29">
        <f t="shared" si="13"/>
        <v>0.193</v>
      </c>
      <c r="G45" s="36">
        <f t="shared" si="14"/>
        <v>96.5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>
        <v>0.2</v>
      </c>
      <c r="U45" s="10"/>
      <c r="V45" s="10"/>
      <c r="W45" s="10">
        <v>0.193</v>
      </c>
      <c r="X45" s="10"/>
      <c r="Y45" s="10"/>
      <c r="Z45" s="91"/>
      <c r="AA45" s="91"/>
      <c r="AB45" s="91"/>
      <c r="AC45" s="91"/>
      <c r="AD45" s="91"/>
      <c r="AE45" s="91"/>
    </row>
    <row r="46" spans="2:31" ht="30" customHeight="1">
      <c r="B46" s="16" t="s">
        <v>62</v>
      </c>
      <c r="C46" s="17" t="s">
        <v>90</v>
      </c>
      <c r="D46" s="37">
        <v>0</v>
      </c>
      <c r="E46" s="29">
        <f t="shared" si="15"/>
        <v>0</v>
      </c>
      <c r="F46" s="29">
        <f t="shared" si="13"/>
        <v>0</v>
      </c>
      <c r="G46" s="36">
        <v>0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91"/>
      <c r="AA46" s="91"/>
      <c r="AB46" s="91"/>
      <c r="AC46" s="91"/>
      <c r="AD46" s="91"/>
      <c r="AE46" s="91"/>
    </row>
    <row r="47" spans="2:31" ht="36.75" customHeight="1">
      <c r="B47" s="16" t="s">
        <v>64</v>
      </c>
      <c r="C47" s="17" t="s">
        <v>91</v>
      </c>
      <c r="D47" s="37">
        <v>0</v>
      </c>
      <c r="E47" s="29">
        <f t="shared" si="15"/>
        <v>0</v>
      </c>
      <c r="F47" s="29">
        <f>SUM(I47,K47,M47,O47,Q47,S47,U47,W47,Y47,AA47,AC47,AE47)</f>
        <v>0</v>
      </c>
      <c r="G47" s="36">
        <v>0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91"/>
      <c r="AA47" s="91"/>
      <c r="AB47" s="91"/>
      <c r="AC47" s="91"/>
      <c r="AD47" s="91"/>
      <c r="AE47" s="91"/>
    </row>
    <row r="48" spans="2:31" ht="36.75" customHeight="1">
      <c r="B48" s="16" t="s">
        <v>103</v>
      </c>
      <c r="C48" s="17" t="s">
        <v>104</v>
      </c>
      <c r="D48" s="37">
        <v>0</v>
      </c>
      <c r="E48" s="29">
        <f t="shared" si="15"/>
        <v>0</v>
      </c>
      <c r="F48" s="29">
        <f>SUM(I48,K48,M48,O48,Q48,S48,U48,W48,Y48,AA48,AC48,AE48)</f>
        <v>0</v>
      </c>
      <c r="G48" s="36">
        <v>0</v>
      </c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91"/>
      <c r="AA48" s="10"/>
      <c r="AB48" s="10"/>
      <c r="AC48" s="10"/>
      <c r="AD48" s="10"/>
      <c r="AE48" s="10"/>
    </row>
    <row r="49" spans="2:31" ht="40.5" customHeight="1">
      <c r="B49" s="67" t="s">
        <v>65</v>
      </c>
      <c r="C49" s="68" t="s">
        <v>66</v>
      </c>
      <c r="D49" s="69">
        <v>0</v>
      </c>
      <c r="E49" s="70">
        <f>SUM(H49,J49,L49,N49,P49,R49,T49,V49,X49,Z49,AB49,AD49)</f>
        <v>7.9669999999999996</v>
      </c>
      <c r="F49" s="70">
        <f>SUM(I49,K49,M49,O49,Q49,S49,U49,W49,Y49,AA49,AC49,AE49)</f>
        <v>2.2519999999999998</v>
      </c>
      <c r="G49" s="71">
        <v>0</v>
      </c>
      <c r="H49" s="69"/>
      <c r="I49" s="72"/>
      <c r="J49" s="69"/>
      <c r="K49" s="69"/>
      <c r="L49" s="69">
        <v>1.5369999999999999</v>
      </c>
      <c r="M49" s="69">
        <v>2.2519999999999998</v>
      </c>
      <c r="N49" s="69">
        <v>0.71499999999999997</v>
      </c>
      <c r="O49" s="72"/>
      <c r="P49" s="69"/>
      <c r="Q49" s="72"/>
      <c r="R49" s="69"/>
      <c r="S49" s="72"/>
      <c r="T49" s="69"/>
      <c r="U49" s="72"/>
      <c r="V49" s="69"/>
      <c r="W49" s="69"/>
      <c r="X49" s="69">
        <v>5.7149999999999999</v>
      </c>
      <c r="Y49" s="69"/>
      <c r="Z49" s="69"/>
      <c r="AA49" s="72"/>
      <c r="AB49" s="69"/>
      <c r="AC49" s="69"/>
      <c r="AD49" s="69"/>
      <c r="AE49" s="69"/>
    </row>
    <row r="50" spans="2:31" ht="31.5">
      <c r="B50" s="18" t="s">
        <v>67</v>
      </c>
      <c r="C50" s="19" t="s">
        <v>68</v>
      </c>
      <c r="D50" s="41">
        <v>0</v>
      </c>
      <c r="E50" s="45">
        <f>H50+J50+L50+N50+P50+R50+T50+V50+X50+Z50+AB50+AD50</f>
        <v>10.8</v>
      </c>
      <c r="F50" s="45">
        <f>I50+K50+M50+O50+Q50+S50+U50+W50+Y50+AA50+AC50+AE50</f>
        <v>0.432</v>
      </c>
      <c r="G50" s="46">
        <f t="shared" si="14"/>
        <v>4</v>
      </c>
      <c r="H50" s="47"/>
      <c r="I50" s="47"/>
      <c r="J50" s="47">
        <v>1.4</v>
      </c>
      <c r="K50" s="47">
        <v>0.432</v>
      </c>
      <c r="L50" s="47">
        <v>1.4</v>
      </c>
      <c r="M50" s="47"/>
      <c r="N50" s="47">
        <v>2</v>
      </c>
      <c r="O50" s="47"/>
      <c r="P50" s="47">
        <v>1.4</v>
      </c>
      <c r="Q50" s="47"/>
      <c r="R50" s="47">
        <v>1.4</v>
      </c>
      <c r="S50" s="47"/>
      <c r="T50" s="47"/>
      <c r="U50" s="47"/>
      <c r="V50" s="47"/>
      <c r="W50" s="47"/>
      <c r="X50" s="47">
        <v>3.2</v>
      </c>
      <c r="Y50" s="47"/>
      <c r="Z50" s="47"/>
      <c r="AA50" s="47"/>
      <c r="AB50" s="47"/>
      <c r="AC50" s="47"/>
      <c r="AD50" s="47"/>
      <c r="AE50" s="47"/>
    </row>
    <row r="51" spans="2:31" ht="32.25" customHeight="1">
      <c r="B51" s="73" t="s">
        <v>69</v>
      </c>
      <c r="C51" s="74" t="s">
        <v>70</v>
      </c>
      <c r="D51" s="75">
        <v>0</v>
      </c>
      <c r="E51" s="76">
        <f>H51+J51+L51+N51+P51+R51+T51+V51+X51+Z51+AB51+AD51</f>
        <v>115.11000000000003</v>
      </c>
      <c r="F51" s="93">
        <f>I51+K51+M51+O51+Q51+S51+U51+W51+Y51+AA51+AC51+AE51</f>
        <v>115.06700000000001</v>
      </c>
      <c r="G51" s="77">
        <f t="shared" si="14"/>
        <v>99.962644427069748</v>
      </c>
      <c r="H51" s="75">
        <v>79.022000000000006</v>
      </c>
      <c r="I51" s="75"/>
      <c r="J51" s="75">
        <v>9.0220000000000002</v>
      </c>
      <c r="K51" s="75">
        <v>81.697000000000003</v>
      </c>
      <c r="L51" s="75">
        <v>9.0220000000000002</v>
      </c>
      <c r="M51" s="75">
        <v>33.369999999999997</v>
      </c>
      <c r="N51" s="75">
        <v>9.0220000000000002</v>
      </c>
      <c r="O51" s="75"/>
      <c r="P51" s="75">
        <v>9.0220000000000002</v>
      </c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</row>
    <row r="52" spans="2:31" ht="31.5">
      <c r="B52" s="64" t="s">
        <v>71</v>
      </c>
      <c r="C52" s="65" t="s">
        <v>72</v>
      </c>
      <c r="D52" s="66">
        <v>0</v>
      </c>
      <c r="E52" s="33">
        <f>H52+J52+L52+N52+P52+R52+T52+V52+X52+Z52+AB52+AD52</f>
        <v>14.394</v>
      </c>
      <c r="F52" s="33">
        <f>SUM(I52,K52,M52,O52,Q52,S52,U52,W52,Y52,AA52,AC52,AE52)</f>
        <v>0.32300000000000001</v>
      </c>
      <c r="G52" s="32">
        <v>0</v>
      </c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>
        <v>14.394</v>
      </c>
      <c r="W52" s="66"/>
      <c r="X52" s="66"/>
      <c r="Y52" s="66">
        <v>0.32300000000000001</v>
      </c>
      <c r="Z52" s="66"/>
      <c r="AA52" s="66"/>
      <c r="AB52" s="66"/>
      <c r="AC52" s="66"/>
      <c r="AD52" s="66"/>
      <c r="AE52" s="66"/>
    </row>
    <row r="53" spans="2:31">
      <c r="B53" s="20" t="s">
        <v>73</v>
      </c>
      <c r="C53" s="21" t="s">
        <v>74</v>
      </c>
      <c r="D53" s="42">
        <v>0</v>
      </c>
      <c r="E53" s="48">
        <f>H53+J53+L53+N53+P53+R53+T53+V53+X53+Z53+AB53+AD53</f>
        <v>0</v>
      </c>
      <c r="F53" s="48">
        <f>SUM(I53,K53,M53,O53,Q53,S53,U53,W53,Y53,AA53,AC53,AE53)</f>
        <v>0</v>
      </c>
      <c r="G53" s="49">
        <v>0</v>
      </c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</row>
    <row r="54" spans="2:31">
      <c r="B54" s="22" t="s">
        <v>75</v>
      </c>
      <c r="C54" s="23"/>
      <c r="D54" s="43">
        <v>0</v>
      </c>
      <c r="E54" s="50">
        <f>H54+J54+L54+N54+P54+R54+T54+V54+X54+Z54+AB54+AD54</f>
        <v>0</v>
      </c>
      <c r="F54" s="50">
        <f>SUM(I54,K54,M54,O54,Q54,S54,U54,W54,Y54,AA54)</f>
        <v>0</v>
      </c>
      <c r="G54" s="51">
        <v>0</v>
      </c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pans="2:31" ht="25.5" customHeight="1">
      <c r="B55" s="104" t="s">
        <v>76</v>
      </c>
      <c r="C55" s="105"/>
      <c r="D55" s="44">
        <f>SUM(D9+D10+D11+D32+D49+D50)</f>
        <v>0</v>
      </c>
      <c r="E55" s="52">
        <f>SUM(E9+E10+E11+E26+E32+E49+E50+E51+E52+E53+E54)</f>
        <v>4353.1219999999994</v>
      </c>
      <c r="F55" s="52">
        <f>SUM(F9+F10+F11+F26+F32+F49+F50+F51+F52+F53+F54)</f>
        <v>3620.751999999999</v>
      </c>
      <c r="G55" s="44">
        <f t="shared" ref="G55:Z55" si="16">SUM(G9+G10+G11+G26+G32+G49+G50+G51+G52+G53)</f>
        <v>449.21685574464948</v>
      </c>
      <c r="H55" s="44">
        <f t="shared" si="16"/>
        <v>827.66499999999996</v>
      </c>
      <c r="I55" s="44">
        <f t="shared" si="16"/>
        <v>680.00799999999992</v>
      </c>
      <c r="J55" s="44">
        <f t="shared" si="16"/>
        <v>904.08799999999997</v>
      </c>
      <c r="K55" s="44">
        <f t="shared" si="16"/>
        <v>962.10600000000011</v>
      </c>
      <c r="L55" s="44">
        <f t="shared" si="16"/>
        <v>485.08800000000002</v>
      </c>
      <c r="M55" s="44">
        <f t="shared" si="16"/>
        <v>334.44000000000005</v>
      </c>
      <c r="N55" s="44">
        <f t="shared" si="16"/>
        <v>427.62699999999995</v>
      </c>
      <c r="O55" s="44">
        <f t="shared" si="16"/>
        <v>270.77699999999999</v>
      </c>
      <c r="P55" s="44">
        <f t="shared" si="16"/>
        <v>359.31499999999994</v>
      </c>
      <c r="Q55" s="44">
        <f t="shared" si="16"/>
        <v>250.482</v>
      </c>
      <c r="R55" s="44">
        <f t="shared" si="16"/>
        <v>332.82400000000001</v>
      </c>
      <c r="S55" s="44">
        <f t="shared" si="16"/>
        <v>277.40800000000002</v>
      </c>
      <c r="T55" s="44">
        <f t="shared" si="16"/>
        <v>275.27799999999996</v>
      </c>
      <c r="U55" s="44">
        <f>SUM(U9+U10+U11+U26+U32+U49+U50+U51+U52+U53)</f>
        <v>274.10599999999999</v>
      </c>
      <c r="V55" s="44">
        <f t="shared" si="16"/>
        <v>285.60500000000002</v>
      </c>
      <c r="W55" s="44">
        <f t="shared" si="16"/>
        <v>253.85800000000003</v>
      </c>
      <c r="X55" s="44">
        <f t="shared" si="16"/>
        <v>455.63199999999995</v>
      </c>
      <c r="Y55" s="44">
        <f t="shared" si="16"/>
        <v>317.56700000000001</v>
      </c>
      <c r="Z55" s="44">
        <f t="shared" si="16"/>
        <v>0</v>
      </c>
      <c r="AA55" s="44">
        <f>SUM(AA9+AA10+AA11+AA26+AA32+AA49+AA50+AA51+AA52+AA53)</f>
        <v>0</v>
      </c>
      <c r="AB55" s="44">
        <f t="shared" ref="AB55:AE55" si="17">SUM(AB9+AB10+AB11+AB26+AB32+AB49+AB50+AB51+AB52+AB53)</f>
        <v>0</v>
      </c>
      <c r="AC55" s="44">
        <f t="shared" si="17"/>
        <v>0</v>
      </c>
      <c r="AD55" s="44">
        <f t="shared" si="17"/>
        <v>0</v>
      </c>
      <c r="AE55" s="44">
        <f t="shared" si="17"/>
        <v>0</v>
      </c>
    </row>
    <row r="56" spans="2:31">
      <c r="E56" s="81"/>
      <c r="F56" s="81"/>
    </row>
    <row r="57" spans="2:31">
      <c r="E57" s="80"/>
      <c r="F57" s="80"/>
    </row>
  </sheetData>
  <mergeCells count="23">
    <mergeCell ref="B2:S2"/>
    <mergeCell ref="B4:M4"/>
    <mergeCell ref="B6:B8"/>
    <mergeCell ref="C6:C8"/>
    <mergeCell ref="D6:D8"/>
    <mergeCell ref="E6:G7"/>
    <mergeCell ref="H6:M6"/>
    <mergeCell ref="N6:S6"/>
    <mergeCell ref="B55:C55"/>
    <mergeCell ref="T6:Y6"/>
    <mergeCell ref="Z6:AE6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D7:A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2022-07-02T11:20:14Z</cp:lastPrinted>
  <dcterms:created xsi:type="dcterms:W3CDTF">2021-03-23T13:17:02Z</dcterms:created>
  <dcterms:modified xsi:type="dcterms:W3CDTF">2022-10-03T08:35:54Z</dcterms:modified>
</cp:coreProperties>
</file>